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ew folder\"/>
    </mc:Choice>
  </mc:AlternateContent>
  <xr:revisionPtr revIDLastSave="0" documentId="13_ncr:1_{CC71B8CD-1C68-4B37-980A-99213B3A936A}" xr6:coauthVersionLast="47" xr6:coauthVersionMax="47" xr10:uidLastSave="{00000000-0000-0000-0000-000000000000}"/>
  <bookViews>
    <workbookView xWindow="-28920" yWindow="-75" windowWidth="29040" windowHeight="15840" tabRatio="596" xr2:uid="{00000000-000D-0000-FFFF-FFFF00000000}"/>
  </bookViews>
  <sheets>
    <sheet name="WP Schedule C (Summary)" sheetId="23" r:id="rId1"/>
    <sheet name="WP Schedule C (2021 Costs)" sheetId="17" r:id="rId2"/>
    <sheet name="WP Schedule C (2021 Rev)" sheetId="20" r:id="rId3"/>
  </sheets>
  <externalReferences>
    <externalReference r:id="rId4"/>
    <externalReference r:id="rId5"/>
    <externalReference r:id="rId6"/>
  </externalReferences>
  <definedNames>
    <definedName name="g">#REF!</definedName>
    <definedName name="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5" i="17" l="1"/>
  <c r="R26" i="20" l="1"/>
  <c r="R21" i="20"/>
  <c r="R16" i="20"/>
  <c r="R9" i="20"/>
  <c r="R4" i="20"/>
  <c r="Q21" i="20"/>
  <c r="Q16" i="20"/>
  <c r="Q9" i="20"/>
  <c r="Q4" i="20"/>
  <c r="O20" i="20" l="1"/>
  <c r="O19" i="20"/>
  <c r="O18" i="20"/>
  <c r="O15" i="20"/>
  <c r="O14" i="20"/>
  <c r="O13" i="20"/>
  <c r="O12" i="20"/>
  <c r="O8" i="20"/>
  <c r="O7" i="20"/>
  <c r="O6" i="20"/>
  <c r="O2" i="20"/>
  <c r="O3" i="20"/>
  <c r="H47" i="17" l="1"/>
  <c r="T52" i="17" l="1"/>
  <c r="F13" i="23" l="1"/>
  <c r="F12" i="23"/>
  <c r="Q26" i="20" l="1"/>
  <c r="O16" i="20" l="1"/>
  <c r="O9" i="20"/>
  <c r="D9" i="20"/>
  <c r="E9" i="20"/>
  <c r="F9" i="20"/>
  <c r="G9" i="20"/>
  <c r="H9" i="20"/>
  <c r="I9" i="20"/>
  <c r="J9" i="20"/>
  <c r="K9" i="20"/>
  <c r="L9" i="20"/>
  <c r="M9" i="20"/>
  <c r="N9" i="20"/>
  <c r="C9" i="20"/>
  <c r="G65" i="17" l="1"/>
  <c r="D16" i="20" l="1"/>
  <c r="E16" i="20"/>
  <c r="F16" i="20"/>
  <c r="G16" i="20"/>
  <c r="H16" i="20"/>
  <c r="I16" i="20"/>
  <c r="J16" i="20"/>
  <c r="K16" i="20"/>
  <c r="L16" i="20"/>
  <c r="M16" i="20"/>
  <c r="N16" i="20"/>
  <c r="C16" i="20"/>
  <c r="W35" i="17"/>
  <c r="C11" i="23" l="1"/>
  <c r="C10" i="23"/>
  <c r="C9" i="23"/>
  <c r="C8" i="23"/>
  <c r="O25" i="20" l="1"/>
  <c r="O24" i="20"/>
  <c r="O23" i="20"/>
  <c r="B13" i="23" l="1"/>
  <c r="G13" i="23" s="1"/>
  <c r="B12" i="23"/>
  <c r="G12" i="23" s="1"/>
  <c r="K11" i="17" l="1"/>
  <c r="K10" i="17"/>
  <c r="K9" i="17"/>
  <c r="K8" i="17"/>
  <c r="K7" i="17"/>
  <c r="K6" i="17"/>
  <c r="F11" i="17"/>
  <c r="F10" i="17"/>
  <c r="F9" i="17"/>
  <c r="F8" i="17"/>
  <c r="F7" i="17"/>
  <c r="F6" i="17"/>
  <c r="L13" i="23" l="1"/>
  <c r="C14" i="23"/>
  <c r="P16" i="17" l="1"/>
  <c r="Q16" i="17" s="1"/>
  <c r="K16" i="17"/>
  <c r="F16" i="17"/>
  <c r="W16" i="17" l="1"/>
  <c r="J12" i="23"/>
  <c r="J11" i="23"/>
  <c r="J10" i="23"/>
  <c r="J9" i="23"/>
  <c r="J8" i="23"/>
  <c r="K11" i="23"/>
  <c r="K10" i="23"/>
  <c r="K8" i="23" l="1"/>
  <c r="K9" i="23"/>
  <c r="F62" i="17"/>
  <c r="F65" i="17" s="1"/>
  <c r="K12" i="23"/>
  <c r="J14" i="23"/>
  <c r="D26" i="20"/>
  <c r="E26" i="20"/>
  <c r="F26" i="20"/>
  <c r="G26" i="20"/>
  <c r="H26" i="20"/>
  <c r="I26" i="20"/>
  <c r="J26" i="20"/>
  <c r="K26" i="20"/>
  <c r="L26" i="20"/>
  <c r="M26" i="20"/>
  <c r="N26" i="20"/>
  <c r="C26" i="20"/>
  <c r="K14" i="23" l="1"/>
  <c r="G44" i="17" l="1"/>
  <c r="G49" i="17" s="1"/>
  <c r="G72" i="17" s="1"/>
  <c r="F44" i="17"/>
  <c r="F49" i="17" s="1"/>
  <c r="F72" i="17" s="1"/>
  <c r="Q29" i="20"/>
  <c r="R29" i="20" l="1"/>
  <c r="O26" i="20" l="1"/>
  <c r="F68" i="17"/>
  <c r="R48" i="17"/>
  <c r="Q48" i="17"/>
  <c r="P48" i="17"/>
  <c r="O48" i="17"/>
  <c r="T26" i="20" l="1"/>
  <c r="F75" i="17" s="1"/>
  <c r="I12" i="23"/>
  <c r="L12" i="23" s="1"/>
  <c r="S48" i="17"/>
  <c r="J25" i="17" l="1"/>
  <c r="J20" i="17"/>
  <c r="E25" i="17"/>
  <c r="E20" i="17"/>
  <c r="I9" i="23" l="1"/>
  <c r="L9" i="23" s="1"/>
  <c r="D62" i="17" l="1"/>
  <c r="E63" i="17"/>
  <c r="D63" i="17"/>
  <c r="C63" i="17"/>
  <c r="B63" i="17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B68" i="17"/>
  <c r="N4" i="20"/>
  <c r="M4" i="20"/>
  <c r="L4" i="20"/>
  <c r="K4" i="20"/>
  <c r="J4" i="20"/>
  <c r="I4" i="20"/>
  <c r="H4" i="20"/>
  <c r="G4" i="20"/>
  <c r="F4" i="20"/>
  <c r="E4" i="20"/>
  <c r="D4" i="20"/>
  <c r="C4" i="20"/>
  <c r="Q37" i="17"/>
  <c r="M37" i="17"/>
  <c r="K37" i="17"/>
  <c r="G37" i="17"/>
  <c r="W34" i="17"/>
  <c r="V33" i="17"/>
  <c r="W33" i="17" s="1"/>
  <c r="G25" i="17"/>
  <c r="W24" i="17"/>
  <c r="O23" i="17"/>
  <c r="N23" i="17"/>
  <c r="M23" i="17"/>
  <c r="K23" i="17"/>
  <c r="P23" i="17"/>
  <c r="O22" i="17"/>
  <c r="N22" i="17"/>
  <c r="M22" i="17"/>
  <c r="W19" i="17"/>
  <c r="O15" i="17"/>
  <c r="N15" i="17"/>
  <c r="M15" i="17"/>
  <c r="K15" i="17"/>
  <c r="F15" i="17"/>
  <c r="J13" i="17"/>
  <c r="E13" i="17"/>
  <c r="W12" i="17"/>
  <c r="P11" i="17"/>
  <c r="O11" i="17"/>
  <c r="N11" i="17"/>
  <c r="P10" i="17"/>
  <c r="P9" i="17"/>
  <c r="O9" i="17"/>
  <c r="M9" i="17"/>
  <c r="P8" i="17"/>
  <c r="O8" i="17"/>
  <c r="M8" i="17"/>
  <c r="P7" i="17"/>
  <c r="P6" i="17"/>
  <c r="D13" i="17"/>
  <c r="D26" i="17" s="1"/>
  <c r="D41" i="17" s="1"/>
  <c r="B13" i="17"/>
  <c r="B26" i="17" s="1"/>
  <c r="B41" i="17" s="1"/>
  <c r="K22" i="17"/>
  <c r="F23" i="17"/>
  <c r="V31" i="17"/>
  <c r="W31" i="17" s="1"/>
  <c r="M11" i="17"/>
  <c r="M6" i="17"/>
  <c r="M25" i="17" l="1"/>
  <c r="T16" i="20"/>
  <c r="I10" i="23"/>
  <c r="L10" i="23" s="1"/>
  <c r="T21" i="20"/>
  <c r="D75" i="17" s="1"/>
  <c r="I11" i="23"/>
  <c r="L11" i="23" s="1"/>
  <c r="O4" i="20"/>
  <c r="O29" i="20" s="1"/>
  <c r="T31" i="20" s="1"/>
  <c r="C29" i="20"/>
  <c r="G29" i="20"/>
  <c r="H29" i="20"/>
  <c r="E29" i="20"/>
  <c r="I29" i="20"/>
  <c r="M29" i="20"/>
  <c r="K29" i="20"/>
  <c r="D29" i="20"/>
  <c r="L29" i="20"/>
  <c r="F29" i="20"/>
  <c r="J29" i="20"/>
  <c r="N29" i="20"/>
  <c r="T9" i="20"/>
  <c r="H63" i="17"/>
  <c r="W23" i="17"/>
  <c r="K25" i="17"/>
  <c r="Q23" i="17"/>
  <c r="K20" i="17"/>
  <c r="B62" i="17"/>
  <c r="C62" i="17"/>
  <c r="D68" i="17"/>
  <c r="C68" i="17"/>
  <c r="W11" i="17"/>
  <c r="M10" i="17"/>
  <c r="O10" i="17"/>
  <c r="O6" i="17"/>
  <c r="B38" i="17"/>
  <c r="N6" i="17"/>
  <c r="Q11" i="17"/>
  <c r="N9" i="17"/>
  <c r="Q9" i="17" s="1"/>
  <c r="E26" i="17"/>
  <c r="E41" i="17" s="1"/>
  <c r="W37" i="17"/>
  <c r="F22" i="17"/>
  <c r="D38" i="17"/>
  <c r="K5" i="17"/>
  <c r="C13" i="17"/>
  <c r="C26" i="17" s="1"/>
  <c r="C41" i="17" s="1"/>
  <c r="N10" i="17"/>
  <c r="J26" i="17"/>
  <c r="P15" i="17"/>
  <c r="P22" i="17"/>
  <c r="P13" i="17"/>
  <c r="W15" i="17"/>
  <c r="O9" i="23" l="1"/>
  <c r="O12" i="23"/>
  <c r="G59" i="17"/>
  <c r="G67" i="17" s="1"/>
  <c r="G69" i="17" s="1"/>
  <c r="M14" i="23"/>
  <c r="T4" i="20"/>
  <c r="T29" i="20" s="1"/>
  <c r="T33" i="20" s="1"/>
  <c r="I8" i="23"/>
  <c r="O10" i="23"/>
  <c r="E68" i="17"/>
  <c r="H68" i="17" s="1"/>
  <c r="D27" i="17"/>
  <c r="H55" i="17"/>
  <c r="Q15" i="17"/>
  <c r="Q20" i="17" s="1"/>
  <c r="P20" i="17"/>
  <c r="Q22" i="17"/>
  <c r="Q25" i="17" s="1"/>
  <c r="P25" i="17"/>
  <c r="E62" i="17"/>
  <c r="B75" i="17"/>
  <c r="C75" i="17"/>
  <c r="Q10" i="17"/>
  <c r="Q6" i="17"/>
  <c r="W10" i="17"/>
  <c r="W9" i="17"/>
  <c r="W6" i="17"/>
  <c r="F13" i="17"/>
  <c r="W20" i="17"/>
  <c r="F20" i="17"/>
  <c r="W8" i="17"/>
  <c r="E42" i="17"/>
  <c r="B8" i="23" s="1"/>
  <c r="J38" i="17"/>
  <c r="W22" i="17"/>
  <c r="W25" i="17" s="1"/>
  <c r="F25" i="17"/>
  <c r="E38" i="17"/>
  <c r="B27" i="17"/>
  <c r="C27" i="17"/>
  <c r="F26" i="17"/>
  <c r="C38" i="17"/>
  <c r="W5" i="17"/>
  <c r="N8" i="17"/>
  <c r="Q8" i="17" s="1"/>
  <c r="O13" i="23" l="1"/>
  <c r="Q13" i="23" s="1"/>
  <c r="H62" i="17"/>
  <c r="F59" i="17"/>
  <c r="F67" i="17" s="1"/>
  <c r="F69" i="17" s="1"/>
  <c r="G76" i="17"/>
  <c r="G78" i="17" s="1"/>
  <c r="E75" i="17"/>
  <c r="I14" i="23"/>
  <c r="L8" i="23"/>
  <c r="O11" i="23"/>
  <c r="H41" i="17"/>
  <c r="C51" i="17" s="1"/>
  <c r="P41" i="17" s="1"/>
  <c r="P26" i="17"/>
  <c r="P38" i="17" s="1"/>
  <c r="F27" i="17"/>
  <c r="N7" i="17"/>
  <c r="N13" i="17" s="1"/>
  <c r="N26" i="17" s="1"/>
  <c r="N38" i="17" s="1"/>
  <c r="H13" i="17"/>
  <c r="H26" i="17" s="1"/>
  <c r="F38" i="17"/>
  <c r="D28" i="17"/>
  <c r="T35" i="17" s="1"/>
  <c r="B28" i="17"/>
  <c r="R35" i="17" s="1"/>
  <c r="O7" i="17"/>
  <c r="O13" i="17" s="1"/>
  <c r="O26" i="17" s="1"/>
  <c r="O38" i="17" s="1"/>
  <c r="I13" i="17"/>
  <c r="I26" i="17" s="1"/>
  <c r="C28" i="17"/>
  <c r="S35" i="17" s="1"/>
  <c r="E28" i="17"/>
  <c r="U35" i="17" s="1"/>
  <c r="M7" i="17"/>
  <c r="G13" i="17"/>
  <c r="G26" i="17" s="1"/>
  <c r="C59" i="17"/>
  <c r="G79" i="17" l="1"/>
  <c r="G80" i="17" s="1"/>
  <c r="G81" i="17" s="1"/>
  <c r="F76" i="17"/>
  <c r="D10" i="23"/>
  <c r="D11" i="23"/>
  <c r="D9" i="23"/>
  <c r="D8" i="23"/>
  <c r="H75" i="17"/>
  <c r="L14" i="23"/>
  <c r="D59" i="17"/>
  <c r="D76" i="17" s="1"/>
  <c r="V35" i="17"/>
  <c r="F28" i="17"/>
  <c r="H38" i="17"/>
  <c r="C42" i="17"/>
  <c r="B10" i="23" s="1"/>
  <c r="B42" i="17"/>
  <c r="B9" i="23" s="1"/>
  <c r="G38" i="17"/>
  <c r="Q7" i="17"/>
  <c r="Q13" i="17" s="1"/>
  <c r="Q26" i="17" s="1"/>
  <c r="Q38" i="17" s="1"/>
  <c r="M13" i="17"/>
  <c r="M26" i="17" s="1"/>
  <c r="M38" i="17" s="1"/>
  <c r="B51" i="17"/>
  <c r="O41" i="17" s="1"/>
  <c r="D51" i="17"/>
  <c r="Q41" i="17" s="1"/>
  <c r="I38" i="17"/>
  <c r="D42" i="17"/>
  <c r="B11" i="23" s="1"/>
  <c r="W7" i="17"/>
  <c r="W13" i="17" s="1"/>
  <c r="W26" i="17" s="1"/>
  <c r="W38" i="17" s="1"/>
  <c r="T48" i="17" s="1"/>
  <c r="K13" i="17"/>
  <c r="K26" i="17" s="1"/>
  <c r="G28" i="17" s="1"/>
  <c r="B47" i="17" s="1"/>
  <c r="F9" i="23" s="1"/>
  <c r="E51" i="17"/>
  <c r="R41" i="17" s="1"/>
  <c r="C76" i="17"/>
  <c r="B59" i="17"/>
  <c r="F79" i="17" l="1"/>
  <c r="D14" i="23"/>
  <c r="B14" i="23"/>
  <c r="H42" i="17"/>
  <c r="C43" i="17"/>
  <c r="C44" i="17" s="1"/>
  <c r="S37" i="17"/>
  <c r="S38" i="17" s="1"/>
  <c r="T51" i="17"/>
  <c r="T54" i="17" s="1"/>
  <c r="T56" i="17" s="1"/>
  <c r="H28" i="17"/>
  <c r="C47" i="17" s="1"/>
  <c r="F10" i="23" s="1"/>
  <c r="H51" i="17"/>
  <c r="K38" i="17"/>
  <c r="J28" i="17"/>
  <c r="E47" i="17" s="1"/>
  <c r="F8" i="23" s="1"/>
  <c r="I28" i="17"/>
  <c r="D47" i="17" s="1"/>
  <c r="F11" i="23" s="1"/>
  <c r="F80" i="17" l="1"/>
  <c r="R12" i="23" s="1"/>
  <c r="S12" i="23" s="1"/>
  <c r="F14" i="23"/>
  <c r="F81" i="17"/>
  <c r="E43" i="17"/>
  <c r="E44" i="17" s="1"/>
  <c r="U37" i="17"/>
  <c r="U38" i="17" s="1"/>
  <c r="B43" i="17"/>
  <c r="R37" i="17"/>
  <c r="R38" i="17" s="1"/>
  <c r="D43" i="17"/>
  <c r="D44" i="17" s="1"/>
  <c r="T37" i="17"/>
  <c r="T38" i="17" s="1"/>
  <c r="P44" i="17"/>
  <c r="P43" i="17"/>
  <c r="B52" i="17"/>
  <c r="K28" i="17"/>
  <c r="D52" i="17"/>
  <c r="E52" i="17"/>
  <c r="C52" i="17"/>
  <c r="B76" i="17"/>
  <c r="C46" i="17" l="1"/>
  <c r="C49" i="17" s="1"/>
  <c r="C72" i="17" s="1"/>
  <c r="E10" i="23"/>
  <c r="H43" i="17"/>
  <c r="H44" i="17" s="1"/>
  <c r="V37" i="17"/>
  <c r="V38" i="17" s="1"/>
  <c r="S41" i="17"/>
  <c r="R44" i="17"/>
  <c r="R43" i="17"/>
  <c r="O44" i="17"/>
  <c r="E9" i="23" s="1"/>
  <c r="O43" i="17"/>
  <c r="P46" i="17"/>
  <c r="Q44" i="17"/>
  <c r="Q43" i="17"/>
  <c r="B44" i="17"/>
  <c r="H52" i="17"/>
  <c r="G9" i="23" l="1"/>
  <c r="Q9" i="23" s="1"/>
  <c r="G10" i="23"/>
  <c r="Q10" i="23" s="1"/>
  <c r="C61" i="17"/>
  <c r="C78" i="17"/>
  <c r="D46" i="17"/>
  <c r="D49" i="17" s="1"/>
  <c r="D72" i="17" s="1"/>
  <c r="E11" i="23"/>
  <c r="E46" i="17"/>
  <c r="E49" i="17" s="1"/>
  <c r="E72" i="17" s="1"/>
  <c r="E8" i="23"/>
  <c r="G8" i="23" s="1"/>
  <c r="B46" i="17"/>
  <c r="S44" i="17"/>
  <c r="R46" i="17"/>
  <c r="Q46" i="17"/>
  <c r="S43" i="17"/>
  <c r="O46" i="17"/>
  <c r="C79" i="17" l="1"/>
  <c r="G11" i="23"/>
  <c r="Q11" i="23" s="1"/>
  <c r="D78" i="17"/>
  <c r="C65" i="17"/>
  <c r="C67" i="17" s="1"/>
  <c r="C69" i="17" s="1"/>
  <c r="D61" i="17"/>
  <c r="H46" i="17"/>
  <c r="H49" i="17" s="1"/>
  <c r="E61" i="17"/>
  <c r="E65" i="17" s="1"/>
  <c r="E14" i="23"/>
  <c r="B49" i="17"/>
  <c r="B72" i="17" s="1"/>
  <c r="S46" i="17"/>
  <c r="C80" i="17" l="1"/>
  <c r="C81" i="17" s="1"/>
  <c r="D79" i="17"/>
  <c r="B61" i="17"/>
  <c r="B65" i="17" s="1"/>
  <c r="D65" i="17"/>
  <c r="D67" i="17" s="1"/>
  <c r="D69" i="17" s="1"/>
  <c r="R10" i="23"/>
  <c r="S10" i="23" s="1"/>
  <c r="G14" i="23"/>
  <c r="B53" i="17"/>
  <c r="C53" i="17"/>
  <c r="E53" i="17"/>
  <c r="D53" i="17"/>
  <c r="D80" i="17" l="1"/>
  <c r="D81" i="17" s="1"/>
  <c r="H61" i="17"/>
  <c r="H65" i="17" s="1"/>
  <c r="R11" i="23"/>
  <c r="S11" i="23" s="1"/>
  <c r="H72" i="17"/>
  <c r="B78" i="17"/>
  <c r="H53" i="17"/>
  <c r="B67" i="17"/>
  <c r="B79" i="17" l="1"/>
  <c r="B69" i="17"/>
  <c r="B80" i="17" l="1"/>
  <c r="B81" i="17"/>
  <c r="R9" i="23"/>
  <c r="S9" i="23" s="1"/>
  <c r="E59" i="17" l="1"/>
  <c r="H57" i="17" l="1"/>
  <c r="H59" i="17" s="1"/>
  <c r="N14" i="23"/>
  <c r="O8" i="23"/>
  <c r="Q8" i="23" s="1"/>
  <c r="E67" i="17"/>
  <c r="E76" i="17" l="1"/>
  <c r="H74" i="17"/>
  <c r="E69" i="17"/>
  <c r="H69" i="17" s="1"/>
  <c r="H67" i="17"/>
  <c r="Q14" i="23"/>
  <c r="O14" i="23"/>
  <c r="H76" i="17" l="1"/>
  <c r="T57" i="17" s="1"/>
  <c r="T58" i="17" s="1"/>
  <c r="E78" i="17"/>
  <c r="E79" i="17" l="1"/>
  <c r="H78" i="17"/>
  <c r="B84" i="17" s="1"/>
  <c r="E80" i="17" l="1"/>
  <c r="H79" i="17"/>
  <c r="B86" i="17" s="1"/>
  <c r="H80" i="17"/>
  <c r="H81" i="17" l="1"/>
  <c r="B87" i="17"/>
  <c r="B88" i="17" s="1"/>
  <c r="B90" i="17" s="1"/>
  <c r="E81" i="17"/>
  <c r="R8" i="23"/>
  <c r="S8" i="23" l="1"/>
  <c r="R13" i="23" l="1"/>
  <c r="S13" i="23" l="1"/>
  <c r="R14" i="23"/>
  <c r="S14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tc={599BE648-647C-4BD6-8133-EEC842309794}</author>
  </authors>
  <commentList>
    <comment ref="Q12" authorId="0" shapeId="0" xr:uid="{599BE648-647C-4BD6-8133-EEC842309794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trailing o/u recovery for the Trans Class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tc={6FB19067-A074-4789-BAC6-F17B5104DDE8}</author>
  </authors>
  <commentList>
    <comment ref="F78" authorId="0" shapeId="0" xr:uid="{6FB19067-A074-4789-BAC6-F17B5104DDE8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 recovery</t>
      </text>
    </comment>
  </commentList>
</comments>
</file>

<file path=xl/sharedStrings.xml><?xml version="1.0" encoding="utf-8"?>
<sst xmlns="http://schemas.openxmlformats.org/spreadsheetml/2006/main" count="256" uniqueCount="160">
  <si>
    <t>Residential</t>
  </si>
  <si>
    <t>Transmission</t>
  </si>
  <si>
    <t>Lighting</t>
  </si>
  <si>
    <t>Secondary &lt;= 10 kW</t>
  </si>
  <si>
    <t>Total</t>
  </si>
  <si>
    <t>Class</t>
  </si>
  <si>
    <t>Incentives</t>
  </si>
  <si>
    <t>Admin</t>
  </si>
  <si>
    <t>R&amp;D</t>
  </si>
  <si>
    <t>Commercial Programs</t>
  </si>
  <si>
    <t>CSOP</t>
  </si>
  <si>
    <t>LM SOP</t>
  </si>
  <si>
    <t>Total Commercial</t>
  </si>
  <si>
    <t>Residential Programs</t>
  </si>
  <si>
    <t>RSOP</t>
  </si>
  <si>
    <t>Total Residential</t>
  </si>
  <si>
    <t>Hard-to-Reach Programs</t>
  </si>
  <si>
    <t>HTR SOP</t>
  </si>
  <si>
    <t>Total HTR</t>
  </si>
  <si>
    <t>Total Programs</t>
  </si>
  <si>
    <t>Research &amp; Development</t>
  </si>
  <si>
    <t>Total R&amp;D</t>
  </si>
  <si>
    <t>Res</t>
  </si>
  <si>
    <t>Sec &lt; 10</t>
  </si>
  <si>
    <t>Sec &gt; 10</t>
  </si>
  <si>
    <t>Primary</t>
  </si>
  <si>
    <t>Base</t>
  </si>
  <si>
    <t>Total EECRF Rider Revenues</t>
  </si>
  <si>
    <t>R&amp;D - CCET</t>
  </si>
  <si>
    <t>R&amp;D - Programs</t>
  </si>
  <si>
    <t>EM&amp;V</t>
  </si>
  <si>
    <t>(over)/under recovery</t>
  </si>
  <si>
    <t>Subtotal</t>
  </si>
  <si>
    <t>Prim</t>
  </si>
  <si>
    <t>ComSol MTP</t>
  </si>
  <si>
    <t>SCORE/CS MTP</t>
  </si>
  <si>
    <t>SMART Source Pilot MTP - Comm</t>
  </si>
  <si>
    <t>SMART Source Pilot MTP - Res</t>
  </si>
  <si>
    <t>TLI EEP</t>
  </si>
  <si>
    <t>R&amp;D - SMART View IHD</t>
  </si>
  <si>
    <t>R&amp;D - EM&amp;V</t>
  </si>
  <si>
    <t>EE Costs Expressly in Base</t>
  </si>
  <si>
    <t>Base Revenue Adjustment</t>
  </si>
  <si>
    <t>Total Base EE</t>
  </si>
  <si>
    <t>Total Adj Base EE + EECRF Program Revenue</t>
  </si>
  <si>
    <t xml:space="preserve">Total </t>
  </si>
  <si>
    <t>RIDER_GROUP_CD</t>
  </si>
  <si>
    <t>RIDER_GROUP_TX</t>
  </si>
  <si>
    <t>EEARS</t>
  </si>
  <si>
    <t>TOTAL RESIDENTIAL</t>
  </si>
  <si>
    <t>EEASL</t>
  </si>
  <si>
    <t xml:space="preserve">TOTAL SECONDARY SER &lt;=10KW </t>
  </si>
  <si>
    <t>EEASG</t>
  </si>
  <si>
    <t xml:space="preserve">TOTAL SECONDARY SER &gt; 10KW </t>
  </si>
  <si>
    <t>EEAPS</t>
  </si>
  <si>
    <t>TOTAL PRIMARY</t>
  </si>
  <si>
    <t>TOTAL ALL CLASSES</t>
  </si>
  <si>
    <t>Secondary &gt; 10 kW</t>
  </si>
  <si>
    <t>Open MTP</t>
  </si>
  <si>
    <t>Total Base, Adj. Base and EECRF Rider Revenues</t>
  </si>
  <si>
    <t>Total Program Costs less RCE but with EM&amp;V</t>
  </si>
  <si>
    <t>TOTAL TRANSMISSION</t>
  </si>
  <si>
    <t>Trans</t>
  </si>
  <si>
    <t>SMART Source MTP - Comm</t>
  </si>
  <si>
    <t>Sec &lt;= 10</t>
  </si>
  <si>
    <t>North Division</t>
  </si>
  <si>
    <t>Program Revenue</t>
  </si>
  <si>
    <t>EECRF</t>
  </si>
  <si>
    <t>Program +</t>
  </si>
  <si>
    <t>Municipal</t>
  </si>
  <si>
    <t>EE</t>
  </si>
  <si>
    <t>EECRF Rider</t>
  </si>
  <si>
    <t>Performance</t>
  </si>
  <si>
    <t>Program</t>
  </si>
  <si>
    <t>EE Base</t>
  </si>
  <si>
    <t>EE Program</t>
  </si>
  <si>
    <t>(Over)/Under</t>
  </si>
  <si>
    <t>Admin Costs</t>
  </si>
  <si>
    <t>R&amp;D Cost</t>
  </si>
  <si>
    <t>EM&amp;V Cost</t>
  </si>
  <si>
    <t>Expense</t>
  </si>
  <si>
    <t>Costs</t>
  </si>
  <si>
    <t>Revenue</t>
  </si>
  <si>
    <t>Bonus</t>
  </si>
  <si>
    <t>Adjustment</t>
  </si>
  <si>
    <t>Recovery</t>
  </si>
  <si>
    <t>a</t>
  </si>
  <si>
    <t>b</t>
  </si>
  <si>
    <t>d</t>
  </si>
  <si>
    <t>g</t>
  </si>
  <si>
    <t>h</t>
  </si>
  <si>
    <t>k</t>
  </si>
  <si>
    <t>AEP Texas North Division</t>
  </si>
  <si>
    <t>Total Expenditures before Statewide EM&amp;V Auditor</t>
  </si>
  <si>
    <t xml:space="preserve">ENERGY EFFICIENCY ADJ-RESIDENTIAL SERVICE         </t>
  </si>
  <si>
    <t xml:space="preserve">ENERGY EFFICIENCY ADJ-SECONDARY SER &lt;=10KW        </t>
  </si>
  <si>
    <t xml:space="preserve">ENERGY EFFICIENCY ADJ-SECONDARY SER &gt; 10KW        </t>
  </si>
  <si>
    <t xml:space="preserve">ENERGY EFFICIENCY ADJ-PRIMARY SERVICE             </t>
  </si>
  <si>
    <t>EEATC</t>
  </si>
  <si>
    <t xml:space="preserve">ENERGY EFFICIENT CREDIT TRANSMISSION              </t>
  </si>
  <si>
    <t>total with interest</t>
  </si>
  <si>
    <t>Interest</t>
  </si>
  <si>
    <t>total interest</t>
  </si>
  <si>
    <t>c</t>
  </si>
  <si>
    <t>Finacially-based Incentive to be Removed</t>
  </si>
  <si>
    <t>less financially-based incentives</t>
  </si>
  <si>
    <t>Total less financially-based incentives</t>
  </si>
  <si>
    <t>Finacially-</t>
  </si>
  <si>
    <t>Based</t>
  </si>
  <si>
    <t>e</t>
  </si>
  <si>
    <t>f=a+b+c-d-e</t>
  </si>
  <si>
    <t>i</t>
  </si>
  <si>
    <t>j=g-h-i</t>
  </si>
  <si>
    <t>l</t>
  </si>
  <si>
    <t>m=j+k+l</t>
  </si>
  <si>
    <t>n=f-m</t>
  </si>
  <si>
    <t>o</t>
  </si>
  <si>
    <t>p=n+o</t>
  </si>
  <si>
    <t>TOT_REVENUE</t>
  </si>
  <si>
    <t>R&amp;D 2020</t>
  </si>
  <si>
    <t>interest (2021) 0.82%</t>
  </si>
  <si>
    <t>2021 YE Program Results</t>
  </si>
  <si>
    <t>EM&amp;V paid in 2021</t>
  </si>
  <si>
    <t>Muni Exp 50892</t>
  </si>
  <si>
    <t>Total 2021 Costs incuding RCE &amp; EM&amp;V</t>
  </si>
  <si>
    <t>less: RCE paid in 2021 but not recovered in revenues</t>
  </si>
  <si>
    <t>JAN21_REVENUE</t>
  </si>
  <si>
    <t>FEB21_REVENUE</t>
  </si>
  <si>
    <t>MAR21_REVENUE</t>
  </si>
  <si>
    <t>APR21_REVENUE</t>
  </si>
  <si>
    <t>MAY21_REVENUE</t>
  </si>
  <si>
    <t>JUN21_REVENUE</t>
  </si>
  <si>
    <t>JUL21_REVENUE</t>
  </si>
  <si>
    <t>AUG21_REVENUE</t>
  </si>
  <si>
    <t>SEP21_REVENUE</t>
  </si>
  <si>
    <t>OCT21_REVENUE</t>
  </si>
  <si>
    <t>NOV21_REVENUE</t>
  </si>
  <si>
    <t>DEC21_REVENUE</t>
  </si>
  <si>
    <t>2019 PERFORMANCE BONUS</t>
  </si>
  <si>
    <t>2019 OVER RECOVERY</t>
  </si>
  <si>
    <t>2021 EECRF PROGRAM REVENUE</t>
  </si>
  <si>
    <t>EECRF Rider Revenue ($0 Base Rate Recovery in 2021)</t>
  </si>
  <si>
    <t>Program Costs less total all 2021 revenues</t>
  </si>
  <si>
    <t>20121 Program Costs</t>
  </si>
  <si>
    <t>2021 Incentives</t>
  </si>
  <si>
    <t>2021 Administrative + RCE paid in 2019</t>
  </si>
  <si>
    <t>2021 R&amp;D + EM&amp;V</t>
  </si>
  <si>
    <t>Municipal RCE 2021</t>
  </si>
  <si>
    <t>2021 Total</t>
  </si>
  <si>
    <t>2021 Administrative</t>
  </si>
  <si>
    <t>2021 Program Costs</t>
  </si>
  <si>
    <t xml:space="preserve">2019 Over Recovery </t>
  </si>
  <si>
    <t>2019 Bonus</t>
  </si>
  <si>
    <t>Total 2021 Cost</t>
  </si>
  <si>
    <t xml:space="preserve">Costs </t>
  </si>
  <si>
    <t>2021 (over)/under collection</t>
  </si>
  <si>
    <t>interest (2022) 0.12%</t>
  </si>
  <si>
    <t>2021 (Over)/Under Summary</t>
  </si>
  <si>
    <t>2021 EECRF Program Revenue</t>
  </si>
  <si>
    <t>North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</si>
</sst>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.000"/>
    <numFmt numFmtId="168" formatCode="#,##0.0000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24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" fillId="23" borderId="7" applyNumberFormat="0" applyFont="0" applyAlignment="0" applyProtection="0"/>
    <xf numFmtId="0" fontId="18" fillId="20" borderId="8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9">
      <alignment horizontal="center"/>
    </xf>
    <xf numFmtId="3" fontId="19" fillId="0" borderId="0" applyFont="0" applyFill="0" applyBorder="0" applyAlignment="0" applyProtection="0"/>
    <xf numFmtId="0" fontId="19" fillId="24" borderId="0" applyNumberFormat="0" applyFont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9">
      <alignment horizontal="center"/>
    </xf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9">
      <alignment horizontal="center"/>
    </xf>
    <xf numFmtId="0" fontId="20" fillId="0" borderId="9">
      <alignment horizontal="center"/>
    </xf>
    <xf numFmtId="0" fontId="20" fillId="0" borderId="9">
      <alignment horizontal="center"/>
    </xf>
    <xf numFmtId="3" fontId="19" fillId="0" borderId="0" applyFont="0" applyFill="0" applyBorder="0" applyAlignment="0" applyProtection="0"/>
    <xf numFmtId="0" fontId="19" fillId="24" borderId="0" applyNumberFormat="0" applyFont="0" applyBorder="0" applyAlignment="0" applyProtection="0"/>
    <xf numFmtId="0" fontId="19" fillId="24" borderId="0" applyNumberFormat="0" applyFont="0" applyBorder="0" applyAlignment="0" applyProtection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0"/>
    <xf numFmtId="0" fontId="19" fillId="0" borderId="0"/>
    <xf numFmtId="43" fontId="19" fillId="0" borderId="0" applyFont="0" applyFill="0" applyBorder="0" applyAlignment="0" applyProtection="0"/>
    <xf numFmtId="0" fontId="35" fillId="0" borderId="0"/>
    <xf numFmtId="0" fontId="2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9">
      <alignment horizontal="center"/>
    </xf>
    <xf numFmtId="0" fontId="19" fillId="24" borderId="0" applyNumberFormat="0" applyFon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" fillId="0" borderId="0"/>
    <xf numFmtId="0" fontId="36" fillId="0" borderId="0"/>
    <xf numFmtId="0" fontId="20" fillId="0" borderId="9">
      <alignment horizontal="center"/>
    </xf>
    <xf numFmtId="40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3" fontId="19" fillId="0" borderId="0" applyFont="0" applyFill="0" applyBorder="0" applyAlignment="0" applyProtection="0"/>
    <xf numFmtId="15" fontId="19" fillId="0" borderId="0" applyFont="0" applyFill="0" applyBorder="0" applyAlignment="0" applyProtection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</cellStyleXfs>
  <cellXfs count="235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/>
    <xf numFmtId="0" fontId="0" fillId="0" borderId="0" xfId="0" applyBorder="1" applyAlignment="1">
      <alignment horizontal="left"/>
    </xf>
    <xf numFmtId="6" fontId="0" fillId="0" borderId="0" xfId="0" applyNumberFormat="1" applyFill="1" applyBorder="1"/>
    <xf numFmtId="0" fontId="0" fillId="0" borderId="0" xfId="0" applyFill="1" applyBorder="1" applyProtection="1"/>
    <xf numFmtId="0" fontId="24" fillId="0" borderId="0" xfId="0" applyFont="1" applyFill="1" applyBorder="1" applyProtection="1"/>
    <xf numFmtId="0" fontId="2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6" fontId="0" fillId="0" borderId="0" xfId="0" applyNumberFormat="1" applyFill="1" applyBorder="1" applyProtection="1"/>
    <xf numFmtId="0" fontId="4" fillId="0" borderId="0" xfId="0" applyFont="1" applyFill="1" applyBorder="1" applyProtection="1"/>
    <xf numFmtId="0" fontId="0" fillId="0" borderId="0" xfId="0" applyFill="1" applyBorder="1" applyAlignment="1" applyProtection="1">
      <alignment wrapText="1"/>
    </xf>
    <xf numFmtId="0" fontId="0" fillId="0" borderId="0" xfId="0" applyFill="1"/>
    <xf numFmtId="6" fontId="3" fillId="0" borderId="0" xfId="0" applyNumberFormat="1" applyFont="1" applyBorder="1"/>
    <xf numFmtId="9" fontId="27" fillId="0" borderId="26" xfId="39" applyFont="1" applyFill="1" applyBorder="1" applyAlignment="1" applyProtection="1">
      <alignment horizontal="right"/>
    </xf>
    <xf numFmtId="9" fontId="28" fillId="0" borderId="41" xfId="39" applyFont="1" applyFill="1" applyBorder="1" applyAlignment="1" applyProtection="1">
      <alignment vertical="center"/>
    </xf>
    <xf numFmtId="9" fontId="28" fillId="0" borderId="24" xfId="39" applyFont="1" applyFill="1" applyBorder="1" applyAlignment="1" applyProtection="1">
      <alignment vertical="center"/>
    </xf>
    <xf numFmtId="9" fontId="4" fillId="0" borderId="41" xfId="39" applyFont="1" applyFill="1" applyBorder="1" applyProtection="1"/>
    <xf numFmtId="9" fontId="4" fillId="0" borderId="42" xfId="39" applyFont="1" applyFill="1" applyBorder="1" applyProtection="1"/>
    <xf numFmtId="9" fontId="4" fillId="0" borderId="43" xfId="39" applyFont="1" applyFill="1" applyBorder="1" applyProtection="1"/>
    <xf numFmtId="9" fontId="4" fillId="0" borderId="0" xfId="39" applyFont="1" applyFill="1" applyBorder="1" applyProtection="1"/>
    <xf numFmtId="9" fontId="28" fillId="0" borderId="43" xfId="39" applyFont="1" applyFill="1" applyBorder="1" applyAlignment="1" applyProtection="1">
      <alignment vertical="center"/>
    </xf>
    <xf numFmtId="0" fontId="30" fillId="0" borderId="0" xfId="0" applyFont="1" applyFill="1" applyBorder="1" applyProtection="1"/>
    <xf numFmtId="0" fontId="0" fillId="0" borderId="28" xfId="0" applyFill="1" applyBorder="1" applyAlignment="1" applyProtection="1">
      <alignment wrapText="1"/>
    </xf>
    <xf numFmtId="0" fontId="0" fillId="0" borderId="58" xfId="0" applyFill="1" applyBorder="1" applyAlignment="1" applyProtection="1">
      <alignment wrapText="1"/>
    </xf>
    <xf numFmtId="0" fontId="31" fillId="0" borderId="0" xfId="0" applyFont="1" applyFill="1" applyBorder="1" applyProtection="1"/>
    <xf numFmtId="3" fontId="0" fillId="0" borderId="11" xfId="0" applyNumberFormat="1" applyFill="1" applyBorder="1" applyProtection="1"/>
    <xf numFmtId="0" fontId="3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Fill="1" applyProtection="1"/>
    <xf numFmtId="4" fontId="3" fillId="0" borderId="0" xfId="0" applyNumberFormat="1" applyFont="1"/>
    <xf numFmtId="3" fontId="3" fillId="0" borderId="0" xfId="0" applyNumberFormat="1" applyFont="1"/>
    <xf numFmtId="4" fontId="3" fillId="0" borderId="11" xfId="0" applyNumberFormat="1" applyFont="1" applyBorder="1"/>
    <xf numFmtId="6" fontId="3" fillId="0" borderId="0" xfId="0" applyNumberFormat="1" applyFont="1"/>
    <xf numFmtId="0" fontId="3" fillId="0" borderId="11" xfId="0" applyFont="1" applyBorder="1"/>
    <xf numFmtId="0" fontId="3" fillId="0" borderId="0" xfId="0" applyFont="1" applyAlignment="1">
      <alignment horizontal="center"/>
    </xf>
    <xf numFmtId="3" fontId="26" fillId="0" borderId="20" xfId="0" applyNumberFormat="1" applyFont="1" applyFill="1" applyBorder="1" applyAlignment="1" applyProtection="1">
      <alignment horizontal="center"/>
    </xf>
    <xf numFmtId="3" fontId="26" fillId="0" borderId="21" xfId="0" applyNumberFormat="1" applyFont="1" applyFill="1" applyBorder="1" applyAlignment="1" applyProtection="1">
      <alignment horizontal="center"/>
    </xf>
    <xf numFmtId="3" fontId="26" fillId="0" borderId="22" xfId="0" applyNumberFormat="1" applyFont="1" applyFill="1" applyBorder="1" applyAlignment="1" applyProtection="1">
      <alignment horizontal="center"/>
    </xf>
    <xf numFmtId="3" fontId="26" fillId="0" borderId="23" xfId="0" applyNumberFormat="1" applyFont="1" applyFill="1" applyBorder="1" applyAlignment="1" applyProtection="1">
      <alignment horizontal="center" vertical="center" wrapText="1"/>
    </xf>
    <xf numFmtId="0" fontId="27" fillId="0" borderId="24" xfId="0" applyFont="1" applyFill="1" applyBorder="1" applyAlignment="1" applyProtection="1">
      <alignment vertical="center"/>
    </xf>
    <xf numFmtId="3" fontId="27" fillId="0" borderId="25" xfId="0" applyNumberFormat="1" applyFont="1" applyFill="1" applyBorder="1" applyAlignment="1" applyProtection="1">
      <alignment horizontal="center" vertical="center" wrapText="1"/>
    </xf>
    <xf numFmtId="3" fontId="27" fillId="0" borderId="26" xfId="0" applyNumberFormat="1" applyFont="1" applyFill="1" applyBorder="1" applyAlignment="1" applyProtection="1">
      <alignment horizontal="center" vertical="center" wrapText="1"/>
    </xf>
    <xf numFmtId="3" fontId="27" fillId="0" borderId="27" xfId="0" applyNumberFormat="1" applyFont="1" applyFill="1" applyBorder="1" applyAlignment="1" applyProtection="1">
      <alignment vertical="center" wrapText="1"/>
    </xf>
    <xf numFmtId="0" fontId="0" fillId="0" borderId="28" xfId="0" applyFill="1" applyBorder="1" applyProtection="1"/>
    <xf numFmtId="3" fontId="0" fillId="0" borderId="29" xfId="0" applyNumberFormat="1" applyFill="1" applyBorder="1" applyProtection="1"/>
    <xf numFmtId="3" fontId="0" fillId="0" borderId="19" xfId="0" applyNumberFormat="1" applyFill="1" applyBorder="1" applyProtection="1"/>
    <xf numFmtId="3" fontId="0" fillId="0" borderId="30" xfId="0" applyNumberFormat="1" applyFill="1" applyBorder="1" applyProtection="1"/>
    <xf numFmtId="3" fontId="0" fillId="0" borderId="31" xfId="0" applyNumberFormat="1" applyFill="1" applyBorder="1" applyProtection="1"/>
    <xf numFmtId="3" fontId="0" fillId="0" borderId="32" xfId="0" applyNumberFormat="1" applyFill="1" applyBorder="1" applyProtection="1"/>
    <xf numFmtId="3" fontId="0" fillId="0" borderId="17" xfId="0" applyNumberFormat="1" applyFill="1" applyBorder="1" applyProtection="1"/>
    <xf numFmtId="3" fontId="0" fillId="0" borderId="23" xfId="0" applyNumberFormat="1" applyFill="1" applyBorder="1" applyProtection="1"/>
    <xf numFmtId="3" fontId="0" fillId="0" borderId="33" xfId="0" applyNumberFormat="1" applyFill="1" applyBorder="1" applyProtection="1"/>
    <xf numFmtId="3" fontId="0" fillId="0" borderId="14" xfId="0" applyNumberFormat="1" applyFill="1" applyBorder="1" applyProtection="1"/>
    <xf numFmtId="3" fontId="0" fillId="0" borderId="34" xfId="0" applyNumberFormat="1" applyFill="1" applyBorder="1" applyProtection="1"/>
    <xf numFmtId="3" fontId="0" fillId="0" borderId="35" xfId="0" applyNumberFormat="1" applyFill="1" applyBorder="1" applyProtection="1"/>
    <xf numFmtId="3" fontId="0" fillId="0" borderId="12" xfId="0" applyNumberFormat="1" applyFill="1" applyBorder="1" applyProtection="1"/>
    <xf numFmtId="0" fontId="27" fillId="0" borderId="36" xfId="0" applyFont="1" applyFill="1" applyBorder="1" applyAlignment="1" applyProtection="1">
      <alignment horizontal="right"/>
    </xf>
    <xf numFmtId="3" fontId="3" fillId="0" borderId="37" xfId="0" applyNumberFormat="1" applyFont="1" applyFill="1" applyBorder="1" applyProtection="1"/>
    <xf numFmtId="3" fontId="3" fillId="0" borderId="36" xfId="0" applyNumberFormat="1" applyFont="1" applyFill="1" applyBorder="1" applyProtection="1"/>
    <xf numFmtId="3" fontId="3" fillId="0" borderId="38" xfId="0" applyNumberFormat="1" applyFont="1" applyFill="1" applyBorder="1" applyProtection="1"/>
    <xf numFmtId="3" fontId="3" fillId="0" borderId="39" xfId="0" applyNumberFormat="1" applyFont="1" applyFill="1" applyBorder="1" applyProtection="1"/>
    <xf numFmtId="3" fontId="3" fillId="0" borderId="40" xfId="0" applyNumberFormat="1" applyFont="1" applyFill="1" applyBorder="1" applyProtection="1"/>
    <xf numFmtId="3" fontId="27" fillId="0" borderId="41" xfId="0" applyNumberFormat="1" applyFont="1" applyFill="1" applyBorder="1" applyAlignment="1" applyProtection="1">
      <alignment vertical="center" wrapText="1"/>
    </xf>
    <xf numFmtId="3" fontId="27" fillId="0" borderId="42" xfId="0" applyNumberFormat="1" applyFont="1" applyFill="1" applyBorder="1" applyAlignment="1" applyProtection="1">
      <alignment vertical="center" wrapText="1"/>
    </xf>
    <xf numFmtId="3" fontId="28" fillId="0" borderId="42" xfId="0" applyNumberFormat="1" applyFont="1" applyFill="1" applyBorder="1" applyAlignment="1" applyProtection="1">
      <alignment vertical="center" wrapText="1"/>
    </xf>
    <xf numFmtId="3" fontId="28" fillId="0" borderId="43" xfId="0" applyNumberFormat="1" applyFont="1" applyFill="1" applyBorder="1" applyAlignment="1" applyProtection="1">
      <alignment vertical="center" wrapText="1"/>
    </xf>
    <xf numFmtId="3" fontId="27" fillId="0" borderId="43" xfId="0" applyNumberFormat="1" applyFont="1" applyFill="1" applyBorder="1" applyAlignment="1" applyProtection="1">
      <alignment vertical="center" wrapText="1"/>
    </xf>
    <xf numFmtId="3" fontId="3" fillId="0" borderId="44" xfId="0" applyNumberFormat="1" applyFont="1" applyFill="1" applyBorder="1" applyProtection="1"/>
    <xf numFmtId="3" fontId="3" fillId="0" borderId="45" xfId="0" applyNumberFormat="1" applyFont="1" applyFill="1" applyBorder="1" applyProtection="1"/>
    <xf numFmtId="3" fontId="3" fillId="0" borderId="46" xfId="0" applyNumberFormat="1" applyFont="1" applyFill="1" applyBorder="1" applyProtection="1"/>
    <xf numFmtId="3" fontId="27" fillId="0" borderId="41" xfId="0" applyNumberFormat="1" applyFont="1" applyFill="1" applyBorder="1" applyAlignment="1" applyProtection="1">
      <alignment vertical="center"/>
    </xf>
    <xf numFmtId="3" fontId="27" fillId="0" borderId="42" xfId="0" applyNumberFormat="1" applyFont="1" applyFill="1" applyBorder="1" applyAlignment="1" applyProtection="1">
      <alignment vertical="center"/>
    </xf>
    <xf numFmtId="3" fontId="27" fillId="0" borderId="43" xfId="0" applyNumberFormat="1" applyFont="1" applyFill="1" applyBorder="1" applyAlignment="1" applyProtection="1">
      <alignment vertical="center"/>
    </xf>
    <xf numFmtId="0" fontId="0" fillId="0" borderId="47" xfId="0" applyFill="1" applyBorder="1" applyProtection="1"/>
    <xf numFmtId="3" fontId="4" fillId="0" borderId="37" xfId="0" applyNumberFormat="1" applyFont="1" applyFill="1" applyBorder="1" applyProtection="1"/>
    <xf numFmtId="3" fontId="4" fillId="0" borderId="36" xfId="0" applyNumberFormat="1" applyFont="1" applyFill="1" applyBorder="1" applyProtection="1"/>
    <xf numFmtId="3" fontId="4" fillId="0" borderId="41" xfId="0" applyNumberFormat="1" applyFont="1" applyFill="1" applyBorder="1" applyProtection="1"/>
    <xf numFmtId="3" fontId="4" fillId="0" borderId="48" xfId="0" applyNumberFormat="1" applyFont="1" applyFill="1" applyBorder="1" applyProtection="1"/>
    <xf numFmtId="0" fontId="27" fillId="0" borderId="26" xfId="0" applyFont="1" applyFill="1" applyBorder="1" applyAlignment="1" applyProtection="1">
      <alignment horizontal="right"/>
    </xf>
    <xf numFmtId="3" fontId="4" fillId="0" borderId="25" xfId="0" applyNumberFormat="1" applyFont="1" applyFill="1" applyBorder="1" applyProtection="1"/>
    <xf numFmtId="3" fontId="4" fillId="0" borderId="9" xfId="0" applyNumberFormat="1" applyFont="1" applyFill="1" applyBorder="1" applyProtection="1"/>
    <xf numFmtId="3" fontId="4" fillId="0" borderId="27" xfId="0" applyNumberFormat="1" applyFont="1" applyFill="1" applyBorder="1" applyProtection="1"/>
    <xf numFmtId="3" fontId="4" fillId="0" borderId="42" xfId="0" applyNumberFormat="1" applyFont="1" applyFill="1" applyBorder="1" applyProtection="1"/>
    <xf numFmtId="3" fontId="4" fillId="0" borderId="43" xfId="0" applyNumberFormat="1" applyFont="1" applyFill="1" applyBorder="1" applyProtection="1"/>
    <xf numFmtId="0" fontId="29" fillId="0" borderId="24" xfId="0" applyFont="1" applyFill="1" applyBorder="1" applyAlignment="1" applyProtection="1">
      <alignment vertical="center"/>
    </xf>
    <xf numFmtId="3" fontId="30" fillId="0" borderId="50" xfId="0" applyNumberFormat="1" applyFont="1" applyFill="1" applyBorder="1" applyProtection="1"/>
    <xf numFmtId="3" fontId="30" fillId="0" borderId="0" xfId="0" applyNumberFormat="1" applyFont="1" applyFill="1" applyBorder="1" applyProtection="1"/>
    <xf numFmtId="3" fontId="30" fillId="0" borderId="51" xfId="0" applyNumberFormat="1" applyFont="1" applyFill="1" applyBorder="1" applyProtection="1"/>
    <xf numFmtId="3" fontId="29" fillId="0" borderId="20" xfId="0" applyNumberFormat="1" applyFont="1" applyFill="1" applyBorder="1" applyAlignment="1" applyProtection="1">
      <alignment vertical="center"/>
    </xf>
    <xf numFmtId="3" fontId="29" fillId="0" borderId="21" xfId="0" applyNumberFormat="1" applyFont="1" applyFill="1" applyBorder="1" applyAlignment="1" applyProtection="1">
      <alignment vertical="center"/>
    </xf>
    <xf numFmtId="3" fontId="29" fillId="0" borderId="22" xfId="0" applyNumberFormat="1" applyFont="1" applyFill="1" applyBorder="1" applyAlignment="1" applyProtection="1">
      <alignment vertical="center"/>
    </xf>
    <xf numFmtId="0" fontId="0" fillId="0" borderId="47" xfId="0" applyFill="1" applyBorder="1" applyAlignment="1" applyProtection="1">
      <alignment wrapText="1"/>
    </xf>
    <xf numFmtId="3" fontId="0" fillId="0" borderId="52" xfId="0" applyNumberFormat="1" applyFill="1" applyBorder="1" applyProtection="1"/>
    <xf numFmtId="3" fontId="0" fillId="0" borderId="53" xfId="0" applyNumberFormat="1" applyFill="1" applyBorder="1" applyProtection="1"/>
    <xf numFmtId="3" fontId="0" fillId="0" borderId="54" xfId="0" applyNumberFormat="1" applyFill="1" applyBorder="1" applyProtection="1"/>
    <xf numFmtId="3" fontId="0" fillId="0" borderId="55" xfId="0" applyNumberFormat="1" applyFill="1" applyBorder="1" applyProtection="1"/>
    <xf numFmtId="3" fontId="0" fillId="0" borderId="57" xfId="0" applyNumberFormat="1" applyFill="1" applyBorder="1" applyProtection="1"/>
    <xf numFmtId="3" fontId="4" fillId="0" borderId="38" xfId="0" applyNumberFormat="1" applyFont="1" applyFill="1" applyBorder="1" applyProtection="1"/>
    <xf numFmtId="3" fontId="4" fillId="0" borderId="39" xfId="0" applyNumberFormat="1" applyFont="1" applyFill="1" applyBorder="1" applyProtection="1"/>
    <xf numFmtId="3" fontId="4" fillId="0" borderId="40" xfId="0" applyNumberFormat="1" applyFont="1" applyFill="1" applyBorder="1" applyProtection="1"/>
    <xf numFmtId="0" fontId="27" fillId="0" borderId="24" xfId="0" applyFont="1" applyFill="1" applyBorder="1" applyAlignment="1" applyProtection="1">
      <alignment horizontal="right"/>
    </xf>
    <xf numFmtId="3" fontId="0" fillId="0" borderId="0" xfId="0" applyNumberFormat="1" applyFill="1" applyProtection="1"/>
    <xf numFmtId="10" fontId="0" fillId="0" borderId="0" xfId="39" applyNumberFormat="1" applyFont="1" applyFill="1" applyProtection="1"/>
    <xf numFmtId="4" fontId="0" fillId="0" borderId="0" xfId="0" applyNumberFormat="1" applyFill="1" applyProtection="1"/>
    <xf numFmtId="3" fontId="0" fillId="0" borderId="0" xfId="0" applyNumberFormat="1" applyFill="1" applyBorder="1" applyProtection="1"/>
    <xf numFmtId="3" fontId="0" fillId="0" borderId="16" xfId="0" applyNumberFormat="1" applyFill="1" applyBorder="1" applyProtection="1"/>
    <xf numFmtId="166" fontId="0" fillId="0" borderId="0" xfId="0" applyNumberFormat="1" applyFill="1" applyProtection="1"/>
    <xf numFmtId="4" fontId="3" fillId="0" borderId="0" xfId="0" applyNumberFormat="1" applyFont="1" applyFill="1" applyBorder="1" applyProtection="1"/>
    <xf numFmtId="4" fontId="0" fillId="0" borderId="0" xfId="0" applyNumberFormat="1"/>
    <xf numFmtId="4" fontId="0" fillId="0" borderId="11" xfId="0" applyNumberFormat="1" applyBorder="1"/>
    <xf numFmtId="4" fontId="3" fillId="0" borderId="0" xfId="0" applyNumberFormat="1" applyFont="1" applyBorder="1"/>
    <xf numFmtId="8" fontId="0" fillId="0" borderId="11" xfId="0" applyNumberFormat="1" applyBorder="1"/>
    <xf numFmtId="0" fontId="3" fillId="0" borderId="13" xfId="0" applyFont="1" applyBorder="1"/>
    <xf numFmtId="3" fontId="0" fillId="0" borderId="56" xfId="0" applyNumberFormat="1" applyFill="1" applyBorder="1" applyProtection="1"/>
    <xf numFmtId="4" fontId="0" fillId="0" borderId="11" xfId="0" applyNumberFormat="1" applyFill="1" applyBorder="1" applyProtection="1"/>
    <xf numFmtId="3" fontId="27" fillId="0" borderId="12" xfId="0" applyNumberFormat="1" applyFont="1" applyFill="1" applyBorder="1" applyAlignment="1" applyProtection="1">
      <alignment horizontal="center" vertical="center" wrapText="1"/>
    </xf>
    <xf numFmtId="3" fontId="27" fillId="0" borderId="35" xfId="0" applyNumberFormat="1" applyFont="1" applyFill="1" applyBorder="1" applyAlignment="1" applyProtection="1">
      <alignment horizontal="center" vertical="center" wrapText="1"/>
    </xf>
    <xf numFmtId="3" fontId="27" fillId="0" borderId="33" xfId="0" applyNumberFormat="1" applyFont="1" applyFill="1" applyBorder="1" applyAlignment="1" applyProtection="1">
      <alignment horizontal="center" vertical="center" wrapText="1"/>
    </xf>
    <xf numFmtId="0" fontId="33" fillId="0" borderId="41" xfId="0" applyFont="1" applyFill="1" applyBorder="1" applyAlignment="1" applyProtection="1"/>
    <xf numFmtId="0" fontId="33" fillId="0" borderId="42" xfId="0" applyFont="1" applyFill="1" applyBorder="1" applyAlignment="1" applyProtection="1"/>
    <xf numFmtId="0" fontId="33" fillId="0" borderId="43" xfId="0" applyFont="1" applyFill="1" applyBorder="1" applyAlignment="1" applyProtection="1"/>
    <xf numFmtId="165" fontId="0" fillId="0" borderId="0" xfId="0" applyNumberFormat="1" applyFill="1" applyProtection="1"/>
    <xf numFmtId="3" fontId="27" fillId="0" borderId="0" xfId="0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Protection="1"/>
    <xf numFmtId="3" fontId="2" fillId="0" borderId="11" xfId="0" applyNumberFormat="1" applyFont="1" applyFill="1" applyBorder="1" applyProtection="1"/>
    <xf numFmtId="3" fontId="0" fillId="0" borderId="0" xfId="0" applyNumberFormat="1" applyFont="1" applyFill="1" applyBorder="1" applyProtection="1"/>
    <xf numFmtId="3" fontId="2" fillId="0" borderId="0" xfId="0" applyNumberFormat="1" applyFont="1" applyFill="1" applyBorder="1" applyProtection="1"/>
    <xf numFmtId="3" fontId="0" fillId="0" borderId="11" xfId="0" applyNumberFormat="1" applyFont="1" applyFill="1" applyBorder="1" applyProtection="1"/>
    <xf numFmtId="0" fontId="2" fillId="0" borderId="0" xfId="0" applyFont="1"/>
    <xf numFmtId="0" fontId="2" fillId="0" borderId="0" xfId="0" applyFont="1" applyBorder="1" applyAlignment="1">
      <alignment horizontal="left"/>
    </xf>
    <xf numFmtId="0" fontId="0" fillId="0" borderId="0" xfId="0" applyFont="1"/>
    <xf numFmtId="4" fontId="2" fillId="0" borderId="0" xfId="0" applyNumberFormat="1" applyFont="1" applyAlignment="1">
      <alignment horizontal="center" wrapText="1"/>
    </xf>
    <xf numFmtId="3" fontId="3" fillId="0" borderId="0" xfId="0" applyNumberFormat="1" applyFont="1" applyFill="1" applyBorder="1" applyProtection="1"/>
    <xf numFmtId="4" fontId="4" fillId="0" borderId="49" xfId="0" applyNumberFormat="1" applyFont="1" applyFill="1" applyBorder="1" applyProtection="1"/>
    <xf numFmtId="4" fontId="0" fillId="0" borderId="55" xfId="0" applyNumberFormat="1" applyFill="1" applyBorder="1" applyProtection="1"/>
    <xf numFmtId="4" fontId="0" fillId="0" borderId="23" xfId="0" applyNumberFormat="1" applyFill="1" applyBorder="1" applyProtection="1"/>
    <xf numFmtId="8" fontId="3" fillId="0" borderId="0" xfId="0" applyNumberFormat="1" applyFont="1"/>
    <xf numFmtId="6" fontId="0" fillId="0" borderId="0" xfId="0" applyNumberFormat="1" applyFill="1" applyProtection="1"/>
    <xf numFmtId="0" fontId="2" fillId="0" borderId="0" xfId="0" applyFont="1" applyFill="1" applyBorder="1" applyAlignment="1"/>
    <xf numFmtId="10" fontId="28" fillId="0" borderId="41" xfId="39" applyNumberFormat="1" applyFont="1" applyFill="1" applyBorder="1" applyAlignment="1" applyProtection="1">
      <alignment vertical="center"/>
    </xf>
    <xf numFmtId="4" fontId="0" fillId="0" borderId="0" xfId="0" applyNumberFormat="1" applyFill="1" applyBorder="1" applyProtection="1"/>
    <xf numFmtId="4" fontId="32" fillId="0" borderId="0" xfId="0" applyNumberFormat="1" applyFont="1" applyBorder="1" applyAlignment="1">
      <alignment horizontal="center"/>
    </xf>
    <xf numFmtId="4" fontId="3" fillId="0" borderId="37" xfId="0" applyNumberFormat="1" applyFont="1" applyFill="1" applyBorder="1" applyProtection="1"/>
    <xf numFmtId="4" fontId="0" fillId="0" borderId="33" xfId="0" applyNumberFormat="1" applyFill="1" applyBorder="1" applyProtection="1"/>
    <xf numFmtId="4" fontId="0" fillId="0" borderId="29" xfId="0" applyNumberFormat="1" applyFill="1" applyBorder="1" applyProtection="1"/>
    <xf numFmtId="4" fontId="0" fillId="25" borderId="52" xfId="0" applyNumberFormat="1" applyFill="1" applyBorder="1" applyProtection="1"/>
    <xf numFmtId="6" fontId="0" fillId="0" borderId="0" xfId="0" applyNumberFormat="1" applyFill="1" applyBorder="1" applyProtection="1"/>
    <xf numFmtId="0" fontId="0" fillId="0" borderId="0" xfId="0" applyFill="1" applyBorder="1" applyProtection="1"/>
    <xf numFmtId="4" fontId="4" fillId="0" borderId="37" xfId="0" applyNumberFormat="1" applyFont="1" applyFill="1" applyBorder="1" applyProtection="1"/>
    <xf numFmtId="4" fontId="0" fillId="0" borderId="12" xfId="0" applyNumberFormat="1" applyFill="1" applyBorder="1" applyProtection="1"/>
    <xf numFmtId="4" fontId="0" fillId="0" borderId="35" xfId="0" applyNumberFormat="1" applyFill="1" applyBorder="1" applyProtection="1"/>
    <xf numFmtId="0" fontId="0" fillId="0" borderId="0" xfId="0" applyAlignment="1">
      <alignment horizontal="center"/>
    </xf>
    <xf numFmtId="0" fontId="0" fillId="0" borderId="0" xfId="0"/>
    <xf numFmtId="0" fontId="4" fillId="0" borderId="0" xfId="0" applyFont="1" applyFill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0" fontId="2" fillId="0" borderId="11" xfId="0" applyFont="1" applyFill="1" applyBorder="1" applyAlignment="1"/>
    <xf numFmtId="164" fontId="0" fillId="0" borderId="11" xfId="0" applyNumberFormat="1" applyBorder="1"/>
    <xf numFmtId="6" fontId="2" fillId="0" borderId="0" xfId="0" applyNumberFormat="1" applyFont="1" applyBorder="1" applyAlignment="1">
      <alignment horizontal="left"/>
    </xf>
    <xf numFmtId="6" fontId="0" fillId="0" borderId="0" xfId="0" applyNumberFormat="1" applyBorder="1" applyAlignment="1">
      <alignment horizontal="left"/>
    </xf>
    <xf numFmtId="6" fontId="2" fillId="0" borderId="0" xfId="0" applyNumberFormat="1" applyFont="1" applyFill="1" applyBorder="1" applyAlignment="1"/>
    <xf numFmtId="9" fontId="28" fillId="0" borderId="42" xfId="39" applyFont="1" applyFill="1" applyBorder="1" applyAlignment="1" applyProtection="1">
      <alignment vertical="center"/>
    </xf>
    <xf numFmtId="0" fontId="0" fillId="0" borderId="0" xfId="0"/>
    <xf numFmtId="0" fontId="2" fillId="0" borderId="11" xfId="0" applyFont="1" applyBorder="1" applyAlignment="1">
      <alignment horizontal="center"/>
    </xf>
    <xf numFmtId="0" fontId="37" fillId="0" borderId="26" xfId="0" applyFont="1" applyFill="1" applyBorder="1" applyAlignment="1" applyProtection="1">
      <alignment horizontal="center" vertical="center" wrapText="1"/>
    </xf>
    <xf numFmtId="4" fontId="0" fillId="0" borderId="0" xfId="0" applyNumberFormat="1"/>
    <xf numFmtId="0" fontId="0" fillId="0" borderId="58" xfId="0" applyFill="1" applyBorder="1" applyAlignment="1" applyProtection="1">
      <alignment wrapText="1"/>
    </xf>
    <xf numFmtId="3" fontId="0" fillId="25" borderId="52" xfId="0" applyNumberFormat="1" applyFill="1" applyBorder="1" applyProtection="1"/>
    <xf numFmtId="3" fontId="0" fillId="0" borderId="0" xfId="0" applyNumberFormat="1" applyFill="1" applyBorder="1" applyProtection="1"/>
    <xf numFmtId="3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6" fontId="0" fillId="0" borderId="11" xfId="0" applyNumberFormat="1" applyFill="1" applyBorder="1" applyProtection="1"/>
    <xf numFmtId="6" fontId="0" fillId="0" borderId="19" xfId="0" applyNumberFormat="1" applyFill="1" applyBorder="1" applyProtection="1"/>
    <xf numFmtId="0" fontId="2" fillId="0" borderId="11" xfId="0" applyFont="1" applyFill="1" applyBorder="1" applyAlignment="1">
      <alignment horizontal="center"/>
    </xf>
    <xf numFmtId="6" fontId="2" fillId="0" borderId="0" xfId="0" applyNumberFormat="1" applyFont="1" applyFill="1" applyBorder="1" applyProtection="1"/>
    <xf numFmtId="6" fontId="2" fillId="0" borderId="11" xfId="0" applyNumberFormat="1" applyFont="1" applyFill="1" applyBorder="1" applyProtection="1"/>
    <xf numFmtId="0" fontId="4" fillId="0" borderId="11" xfId="0" applyFont="1" applyFill="1" applyBorder="1" applyProtection="1"/>
    <xf numFmtId="0" fontId="2" fillId="0" borderId="0" xfId="0" applyFont="1" applyFill="1" applyBorder="1" applyProtection="1"/>
    <xf numFmtId="4" fontId="2" fillId="0" borderId="0" xfId="0" applyNumberFormat="1" applyFont="1" applyFill="1" applyBorder="1" applyProtection="1"/>
    <xf numFmtId="0" fontId="2" fillId="0" borderId="11" xfId="0" applyFont="1" applyFill="1" applyBorder="1" applyProtection="1"/>
    <xf numFmtId="4" fontId="2" fillId="0" borderId="0" xfId="0" applyNumberFormat="1" applyFont="1" applyFill="1" applyProtection="1"/>
    <xf numFmtId="0" fontId="2" fillId="0" borderId="18" xfId="0" applyFont="1" applyFill="1" applyBorder="1" applyProtection="1"/>
    <xf numFmtId="4" fontId="2" fillId="0" borderId="15" xfId="0" applyNumberFormat="1" applyFont="1" applyFill="1" applyBorder="1" applyProtection="1"/>
    <xf numFmtId="0" fontId="2" fillId="0" borderId="15" xfId="0" applyFont="1" applyFill="1" applyBorder="1" applyProtection="1"/>
    <xf numFmtId="0" fontId="2" fillId="0" borderId="17" xfId="0" applyFont="1" applyFill="1" applyBorder="1" applyProtection="1"/>
    <xf numFmtId="4" fontId="2" fillId="0" borderId="11" xfId="0" applyNumberFormat="1" applyFont="1" applyFill="1" applyBorder="1" applyProtection="1"/>
    <xf numFmtId="0" fontId="0" fillId="0" borderId="62" xfId="0" applyFill="1" applyBorder="1" applyProtection="1"/>
    <xf numFmtId="6" fontId="2" fillId="0" borderId="62" xfId="0" applyNumberFormat="1" applyFont="1" applyFill="1" applyBorder="1" applyProtection="1"/>
    <xf numFmtId="0" fontId="0" fillId="0" borderId="0" xfId="0" applyAlignment="1">
      <alignment horizontal="center"/>
    </xf>
    <xf numFmtId="0" fontId="0" fillId="0" borderId="0" xfId="0"/>
    <xf numFmtId="3" fontId="0" fillId="0" borderId="0" xfId="0" applyNumberFormat="1" applyFill="1" applyBorder="1" applyAlignment="1" applyProtection="1">
      <alignment horizontal="right"/>
    </xf>
    <xf numFmtId="165" fontId="0" fillId="0" borderId="0" xfId="0" applyNumberFormat="1" applyFill="1" applyBorder="1" applyProtection="1"/>
    <xf numFmtId="0" fontId="0" fillId="0" borderId="0" xfId="0" applyFill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164" fontId="0" fillId="0" borderId="0" xfId="0" applyNumberFormat="1" applyFill="1"/>
    <xf numFmtId="164" fontId="0" fillId="0" borderId="11" xfId="0" applyNumberFormat="1" applyFill="1" applyBorder="1"/>
    <xf numFmtId="0" fontId="2" fillId="25" borderId="28" xfId="0" applyFont="1" applyFill="1" applyBorder="1" applyProtection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4" fontId="38" fillId="0" borderId="0" xfId="0" applyNumberFormat="1" applyFont="1" applyFill="1" applyBorder="1" applyProtection="1"/>
    <xf numFmtId="3" fontId="38" fillId="0" borderId="0" xfId="0" applyNumberFormat="1" applyFont="1" applyFill="1" applyProtection="1"/>
    <xf numFmtId="4" fontId="2" fillId="0" borderId="0" xfId="0" applyNumberFormat="1" applyFont="1" applyFill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4" fontId="34" fillId="0" borderId="0" xfId="0" applyNumberFormat="1" applyFont="1" applyFill="1" applyBorder="1"/>
    <xf numFmtId="4" fontId="2" fillId="0" borderId="0" xfId="0" applyNumberFormat="1" applyFont="1"/>
    <xf numFmtId="0" fontId="3" fillId="0" borderId="0" xfId="0" applyFont="1" applyBorder="1"/>
    <xf numFmtId="3" fontId="3" fillId="0" borderId="0" xfId="0" applyNumberFormat="1" applyFont="1" applyBorder="1"/>
    <xf numFmtId="4" fontId="3" fillId="0" borderId="13" xfId="0" applyNumberFormat="1" applyFont="1" applyBorder="1"/>
    <xf numFmtId="3" fontId="3" fillId="0" borderId="13" xfId="0" applyNumberFormat="1" applyFont="1" applyBorder="1"/>
    <xf numFmtId="6" fontId="3" fillId="0" borderId="13" xfId="0" applyNumberFormat="1" applyFont="1" applyBorder="1"/>
    <xf numFmtId="6" fontId="3" fillId="0" borderId="11" xfId="0" applyNumberFormat="1" applyFont="1" applyBorder="1"/>
    <xf numFmtId="4" fontId="0" fillId="0" borderId="0" xfId="0" applyNumberFormat="1" applyBorder="1"/>
    <xf numFmtId="0" fontId="2" fillId="0" borderId="11" xfId="0" applyFont="1" applyBorder="1"/>
    <xf numFmtId="165" fontId="3" fillId="0" borderId="0" xfId="0" applyNumberFormat="1" applyFont="1" applyFill="1" applyBorder="1" applyProtection="1"/>
    <xf numFmtId="0" fontId="37" fillId="0" borderId="59" xfId="0" applyFont="1" applyFill="1" applyBorder="1" applyAlignment="1" applyProtection="1">
      <alignment horizontal="center" vertical="center"/>
    </xf>
    <xf numFmtId="0" fontId="0" fillId="0" borderId="26" xfId="0" applyBorder="1" applyAlignment="1">
      <alignment horizontal="center" vertical="center"/>
    </xf>
    <xf numFmtId="3" fontId="26" fillId="0" borderId="35" xfId="0" applyNumberFormat="1" applyFont="1" applyFill="1" applyBorder="1" applyAlignment="1" applyProtection="1">
      <alignment horizontal="center" vertical="center" wrapText="1"/>
    </xf>
    <xf numFmtId="3" fontId="26" fillId="0" borderId="13" xfId="0" applyNumberFormat="1" applyFont="1" applyFill="1" applyBorder="1" applyAlignment="1" applyProtection="1">
      <alignment horizontal="center" vertical="center" wrapText="1"/>
    </xf>
    <xf numFmtId="3" fontId="26" fillId="0" borderId="12" xfId="0" applyNumberFormat="1" applyFont="1" applyFill="1" applyBorder="1" applyAlignment="1" applyProtection="1">
      <alignment horizontal="center" vertical="center" wrapText="1"/>
    </xf>
    <xf numFmtId="3" fontId="26" fillId="0" borderId="14" xfId="0" applyNumberFormat="1" applyFont="1" applyFill="1" applyBorder="1" applyAlignment="1" applyProtection="1">
      <alignment horizontal="center" vertical="center" wrapText="1"/>
    </xf>
    <xf numFmtId="3" fontId="26" fillId="0" borderId="61" xfId="0" applyNumberFormat="1" applyFont="1" applyFill="1" applyBorder="1" applyAlignment="1" applyProtection="1">
      <alignment horizontal="center" vertical="center" wrapText="1"/>
    </xf>
    <xf numFmtId="0" fontId="25" fillId="0" borderId="59" xfId="0" applyFont="1" applyFill="1" applyBorder="1" applyAlignment="1" applyProtection="1">
      <alignment horizontal="center" vertical="center" wrapText="1"/>
    </xf>
    <xf numFmtId="0" fontId="25" fillId="0" borderId="60" xfId="0" applyFont="1" applyFill="1" applyBorder="1" applyAlignment="1" applyProtection="1">
      <alignment horizontal="center" vertical="center" wrapText="1"/>
    </xf>
    <xf numFmtId="0" fontId="25" fillId="0" borderId="26" xfId="0" applyFont="1" applyFill="1" applyBorder="1" applyAlignment="1" applyProtection="1">
      <alignment horizontal="center" vertical="center" wrapText="1"/>
    </xf>
    <xf numFmtId="168" fontId="0" fillId="0" borderId="0" xfId="0" applyNumberFormat="1" applyFill="1" applyProtection="1"/>
    <xf numFmtId="6" fontId="0" fillId="0" borderId="0" xfId="39" applyNumberFormat="1" applyFont="1" applyFill="1" applyProtection="1"/>
  </cellXfs>
  <cellStyles count="1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164" xr:uid="{00000000-0005-0000-0000-00001B000000}"/>
    <cellStyle name="Comma 2" xfId="61" xr:uid="{00000000-0005-0000-0000-00001C000000}"/>
    <cellStyle name="Comma 2 2" xfId="101" xr:uid="{00000000-0005-0000-0000-00001D000000}"/>
    <cellStyle name="Comma 3" xfId="75" xr:uid="{00000000-0005-0000-0000-00001E000000}"/>
    <cellStyle name="Comma 3 2" xfId="139" xr:uid="{00000000-0005-0000-0000-00001F000000}"/>
    <cellStyle name="Comma 4" xfId="80" xr:uid="{00000000-0005-0000-0000-000020000000}"/>
    <cellStyle name="Comma 4 2" xfId="144" xr:uid="{00000000-0005-0000-0000-000021000000}"/>
    <cellStyle name="Comma 5" xfId="82" xr:uid="{00000000-0005-0000-0000-000022000000}"/>
    <cellStyle name="Comma 5 2" xfId="146" xr:uid="{00000000-0005-0000-0000-000023000000}"/>
    <cellStyle name="Comma 6" xfId="88" xr:uid="{00000000-0005-0000-0000-000024000000}"/>
    <cellStyle name="Comma 6 2" xfId="152" xr:uid="{00000000-0005-0000-0000-000025000000}"/>
    <cellStyle name="Comma 7" xfId="94" xr:uid="{00000000-0005-0000-0000-000026000000}"/>
    <cellStyle name="Comma 7 2" xfId="158" xr:uid="{00000000-0005-0000-0000-000027000000}"/>
    <cellStyle name="Comma 8" xfId="130" xr:uid="{00000000-0005-0000-0000-000028000000}"/>
    <cellStyle name="Currency 2" xfId="110" xr:uid="{00000000-0005-0000-0000-000029000000}"/>
    <cellStyle name="Currency 3" xfId="50" xr:uid="{00000000-0005-0000-0000-00002A000000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81" xr:uid="{00000000-0005-0000-0000-000035000000}"/>
    <cellStyle name="Normal 10 2" xfId="145" xr:uid="{00000000-0005-0000-0000-000036000000}"/>
    <cellStyle name="Normal 11" xfId="87" xr:uid="{00000000-0005-0000-0000-000037000000}"/>
    <cellStyle name="Normal 11 2" xfId="151" xr:uid="{00000000-0005-0000-0000-000038000000}"/>
    <cellStyle name="Normal 12" xfId="93" xr:uid="{00000000-0005-0000-0000-000039000000}"/>
    <cellStyle name="Normal 12 2" xfId="157" xr:uid="{00000000-0005-0000-0000-00003A000000}"/>
    <cellStyle name="Normal 13" xfId="100" xr:uid="{00000000-0005-0000-0000-00003B000000}"/>
    <cellStyle name="Normal 14" xfId="112" xr:uid="{00000000-0005-0000-0000-00003C000000}"/>
    <cellStyle name="Normal 15" xfId="117" xr:uid="{00000000-0005-0000-0000-00003D000000}"/>
    <cellStyle name="Normal 16" xfId="122" xr:uid="{00000000-0005-0000-0000-00003E000000}"/>
    <cellStyle name="Normal 17" xfId="127" xr:uid="{00000000-0005-0000-0000-00003F000000}"/>
    <cellStyle name="Normal 2" xfId="49" xr:uid="{00000000-0005-0000-0000-000040000000}"/>
    <cellStyle name="Normal 2 2" xfId="52" xr:uid="{00000000-0005-0000-0000-000041000000}"/>
    <cellStyle name="Normal 2 3" xfId="103" xr:uid="{00000000-0005-0000-0000-000042000000}"/>
    <cellStyle name="Normal 2 4" xfId="51" xr:uid="{00000000-0005-0000-0000-000043000000}"/>
    <cellStyle name="Normal 21" xfId="128" xr:uid="{00000000-0005-0000-0000-000044000000}"/>
    <cellStyle name="Normal 3" xfId="54" xr:uid="{00000000-0005-0000-0000-000045000000}"/>
    <cellStyle name="Normal 3 2" xfId="99" xr:uid="{00000000-0005-0000-0000-000046000000}"/>
    <cellStyle name="Normal 3 2 2" xfId="163" xr:uid="{00000000-0005-0000-0000-000047000000}"/>
    <cellStyle name="Normal 3 3" xfId="102" xr:uid="{00000000-0005-0000-0000-000048000000}"/>
    <cellStyle name="Normal 3 4" xfId="134" xr:uid="{00000000-0005-0000-0000-000049000000}"/>
    <cellStyle name="Normal 4" xfId="55" xr:uid="{00000000-0005-0000-0000-00004A000000}"/>
    <cellStyle name="Normal 4 2" xfId="135" xr:uid="{00000000-0005-0000-0000-00004B000000}"/>
    <cellStyle name="Normal 5" xfId="56" xr:uid="{00000000-0005-0000-0000-00004C000000}"/>
    <cellStyle name="Normal 5 2" xfId="136" xr:uid="{00000000-0005-0000-0000-00004D000000}"/>
    <cellStyle name="Normal 6" xfId="58" xr:uid="{00000000-0005-0000-0000-00004E000000}"/>
    <cellStyle name="Normal 6 2" xfId="138" xr:uid="{00000000-0005-0000-0000-00004F000000}"/>
    <cellStyle name="Normal 7" xfId="57" xr:uid="{00000000-0005-0000-0000-000050000000}"/>
    <cellStyle name="Normal 7 2" xfId="137" xr:uid="{00000000-0005-0000-0000-000051000000}"/>
    <cellStyle name="Normal 8" xfId="59" xr:uid="{00000000-0005-0000-0000-000052000000}"/>
    <cellStyle name="Normal 9" xfId="60" xr:uid="{00000000-0005-0000-0000-000053000000}"/>
    <cellStyle name="Note" xfId="37" builtinId="10" customBuiltin="1"/>
    <cellStyle name="Output" xfId="38" builtinId="21" customBuiltin="1"/>
    <cellStyle name="Percent" xfId="39" builtinId="5"/>
    <cellStyle name="Percent 2" xfId="111" xr:uid="{00000000-0005-0000-0000-000057000000}"/>
    <cellStyle name="PSChar" xfId="40" xr:uid="{00000000-0005-0000-0000-000058000000}"/>
    <cellStyle name="PSChar 2" xfId="62" xr:uid="{00000000-0005-0000-0000-000059000000}"/>
    <cellStyle name="PSChar 2 2" xfId="76" xr:uid="{00000000-0005-0000-0000-00005A000000}"/>
    <cellStyle name="PSChar 2 2 2" xfId="140" xr:uid="{00000000-0005-0000-0000-00005B000000}"/>
    <cellStyle name="PSChar 2 3" xfId="83" xr:uid="{00000000-0005-0000-0000-00005C000000}"/>
    <cellStyle name="PSChar 2 3 2" xfId="147" xr:uid="{00000000-0005-0000-0000-00005D000000}"/>
    <cellStyle name="PSChar 2 4" xfId="89" xr:uid="{00000000-0005-0000-0000-00005E000000}"/>
    <cellStyle name="PSChar 2 4 2" xfId="153" xr:uid="{00000000-0005-0000-0000-00005F000000}"/>
    <cellStyle name="PSChar 2 5" xfId="95" xr:uid="{00000000-0005-0000-0000-000060000000}"/>
    <cellStyle name="PSChar 2 5 2" xfId="159" xr:uid="{00000000-0005-0000-0000-000061000000}"/>
    <cellStyle name="PSChar 3" xfId="66" xr:uid="{00000000-0005-0000-0000-000062000000}"/>
    <cellStyle name="PSChar 4" xfId="104" xr:uid="{00000000-0005-0000-0000-000063000000}"/>
    <cellStyle name="PSChar 4 2" xfId="113" xr:uid="{00000000-0005-0000-0000-000064000000}"/>
    <cellStyle name="PSChar 4 3" xfId="118" xr:uid="{00000000-0005-0000-0000-000065000000}"/>
    <cellStyle name="PSChar 4 4" xfId="123" xr:uid="{00000000-0005-0000-0000-000066000000}"/>
    <cellStyle name="PSChar 5" xfId="131" xr:uid="{00000000-0005-0000-0000-000067000000}"/>
    <cellStyle name="PSDate" xfId="41" xr:uid="{00000000-0005-0000-0000-000068000000}"/>
    <cellStyle name="PSDate 2" xfId="63" xr:uid="{00000000-0005-0000-0000-000069000000}"/>
    <cellStyle name="PSDate 2 2" xfId="77" xr:uid="{00000000-0005-0000-0000-00006A000000}"/>
    <cellStyle name="PSDate 2 2 2" xfId="141" xr:uid="{00000000-0005-0000-0000-00006B000000}"/>
    <cellStyle name="PSDate 2 3" xfId="84" xr:uid="{00000000-0005-0000-0000-00006C000000}"/>
    <cellStyle name="PSDate 2 3 2" xfId="148" xr:uid="{00000000-0005-0000-0000-00006D000000}"/>
    <cellStyle name="PSDate 2 4" xfId="90" xr:uid="{00000000-0005-0000-0000-00006E000000}"/>
    <cellStyle name="PSDate 2 4 2" xfId="154" xr:uid="{00000000-0005-0000-0000-00006F000000}"/>
    <cellStyle name="PSDate 2 5" xfId="96" xr:uid="{00000000-0005-0000-0000-000070000000}"/>
    <cellStyle name="PSDate 2 5 2" xfId="160" xr:uid="{00000000-0005-0000-0000-000071000000}"/>
    <cellStyle name="PSDate 3" xfId="67" xr:uid="{00000000-0005-0000-0000-000072000000}"/>
    <cellStyle name="PSDate 4" xfId="105" xr:uid="{00000000-0005-0000-0000-000073000000}"/>
    <cellStyle name="PSDate 4 2" xfId="114" xr:uid="{00000000-0005-0000-0000-000074000000}"/>
    <cellStyle name="PSDate 4 3" xfId="119" xr:uid="{00000000-0005-0000-0000-000075000000}"/>
    <cellStyle name="PSDate 4 4" xfId="124" xr:uid="{00000000-0005-0000-0000-000076000000}"/>
    <cellStyle name="PSDate 5" xfId="133" xr:uid="{00000000-0005-0000-0000-000077000000}"/>
    <cellStyle name="PSDec" xfId="42" xr:uid="{00000000-0005-0000-0000-000078000000}"/>
    <cellStyle name="PSDec 2" xfId="65" xr:uid="{00000000-0005-0000-0000-000079000000}"/>
    <cellStyle name="PSDec 2 2" xfId="79" xr:uid="{00000000-0005-0000-0000-00007A000000}"/>
    <cellStyle name="PSDec 2 2 2" xfId="143" xr:uid="{00000000-0005-0000-0000-00007B000000}"/>
    <cellStyle name="PSDec 2 3" xfId="86" xr:uid="{00000000-0005-0000-0000-00007C000000}"/>
    <cellStyle name="PSDec 2 3 2" xfId="150" xr:uid="{00000000-0005-0000-0000-00007D000000}"/>
    <cellStyle name="PSDec 2 4" xfId="92" xr:uid="{00000000-0005-0000-0000-00007E000000}"/>
    <cellStyle name="PSDec 2 4 2" xfId="156" xr:uid="{00000000-0005-0000-0000-00007F000000}"/>
    <cellStyle name="PSDec 2 5" xfId="98" xr:uid="{00000000-0005-0000-0000-000080000000}"/>
    <cellStyle name="PSDec 2 5 2" xfId="162" xr:uid="{00000000-0005-0000-0000-000081000000}"/>
    <cellStyle name="PSDec 3" xfId="68" xr:uid="{00000000-0005-0000-0000-000082000000}"/>
    <cellStyle name="PSDec 4" xfId="107" xr:uid="{00000000-0005-0000-0000-000083000000}"/>
    <cellStyle name="PSDec 4 2" xfId="116" xr:uid="{00000000-0005-0000-0000-000084000000}"/>
    <cellStyle name="PSDec 4 3" xfId="121" xr:uid="{00000000-0005-0000-0000-000085000000}"/>
    <cellStyle name="PSDec 4 4" xfId="126" xr:uid="{00000000-0005-0000-0000-000086000000}"/>
    <cellStyle name="PSHeading" xfId="43" xr:uid="{00000000-0005-0000-0000-000087000000}"/>
    <cellStyle name="PSHeading 2" xfId="53" xr:uid="{00000000-0005-0000-0000-000088000000}"/>
    <cellStyle name="PSHeading 2 2" xfId="69" xr:uid="{00000000-0005-0000-0000-000089000000}"/>
    <cellStyle name="PSHeading 3" xfId="70" xr:uid="{00000000-0005-0000-0000-00008A000000}"/>
    <cellStyle name="PSHeading 4" xfId="71" xr:uid="{00000000-0005-0000-0000-00008B000000}"/>
    <cellStyle name="PSHeading 5" xfId="108" xr:uid="{00000000-0005-0000-0000-00008C000000}"/>
    <cellStyle name="PSHeading 6" xfId="129" xr:uid="{00000000-0005-0000-0000-00008D000000}"/>
    <cellStyle name="PSInt" xfId="44" xr:uid="{00000000-0005-0000-0000-00008E000000}"/>
    <cellStyle name="PSInt 2" xfId="64" xr:uid="{00000000-0005-0000-0000-00008F000000}"/>
    <cellStyle name="PSInt 2 2" xfId="78" xr:uid="{00000000-0005-0000-0000-000090000000}"/>
    <cellStyle name="PSInt 2 2 2" xfId="142" xr:uid="{00000000-0005-0000-0000-000091000000}"/>
    <cellStyle name="PSInt 2 3" xfId="85" xr:uid="{00000000-0005-0000-0000-000092000000}"/>
    <cellStyle name="PSInt 2 3 2" xfId="149" xr:uid="{00000000-0005-0000-0000-000093000000}"/>
    <cellStyle name="PSInt 2 4" xfId="91" xr:uid="{00000000-0005-0000-0000-000094000000}"/>
    <cellStyle name="PSInt 2 4 2" xfId="155" xr:uid="{00000000-0005-0000-0000-000095000000}"/>
    <cellStyle name="PSInt 2 5" xfId="97" xr:uid="{00000000-0005-0000-0000-000096000000}"/>
    <cellStyle name="PSInt 2 5 2" xfId="161" xr:uid="{00000000-0005-0000-0000-000097000000}"/>
    <cellStyle name="PSInt 3" xfId="72" xr:uid="{00000000-0005-0000-0000-000098000000}"/>
    <cellStyle name="PSInt 4" xfId="106" xr:uid="{00000000-0005-0000-0000-000099000000}"/>
    <cellStyle name="PSInt 4 2" xfId="115" xr:uid="{00000000-0005-0000-0000-00009A000000}"/>
    <cellStyle name="PSInt 4 3" xfId="120" xr:uid="{00000000-0005-0000-0000-00009B000000}"/>
    <cellStyle name="PSInt 4 4" xfId="125" xr:uid="{00000000-0005-0000-0000-00009C000000}"/>
    <cellStyle name="PSInt 5" xfId="132" xr:uid="{00000000-0005-0000-0000-00009D000000}"/>
    <cellStyle name="PSSpacer" xfId="45" xr:uid="{00000000-0005-0000-0000-00009E000000}"/>
    <cellStyle name="PSSpacer 2" xfId="73" xr:uid="{00000000-0005-0000-0000-00009F000000}"/>
    <cellStyle name="PSSpacer 3" xfId="74" xr:uid="{00000000-0005-0000-0000-0000A0000000}"/>
    <cellStyle name="PSSpacer 4" xfId="109" xr:uid="{00000000-0005-0000-0000-0000A1000000}"/>
    <cellStyle name="Title" xfId="46" builtinId="15" customBuiltin="1"/>
    <cellStyle name="Total" xfId="47" builtinId="25" customBuiltin="1"/>
    <cellStyle name="Warning Text" xfId="48" builtinId="11" customBuiltin="1"/>
  </cellStyles>
  <dxfs count="3"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1" defaultTableStyle="TableStyleMedium2" defaultPivotStyle="PivotStyleLight16">
    <tableStyle name="PivotTable Style 1" table="0" count="3" xr9:uid="{00000000-0011-0000-FFFF-FFFF00000000}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microsoft.com/office/2017/10/relationships/person" Target="persons/perso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\Documents\TXunbdl\EECRF%20TX\2019%20Filings\Central%20Division%202019%20SchC-E-G-H-I-Q-WPA-WPC-WPE-WPG%202020%20Rates%20Sett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EP%20Texas\AEP%20TX%20EECRF\North%20Division%202020%20SchC-E-G-H-I-Q-WPA-WPC-WPE-WPG%202021%20Rat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\Documents\TXunbdl\EECRF%20TX\2018%20Filings\North%20Division%202018%20SchC-E-G-H-I-Q-WPA-WPC-WPE-WPG%202019%20Rates%20Settl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8"/>
      <sheetName val="Schedule E (Factors)"/>
      <sheetName val="Schedule G (Cap)"/>
      <sheetName val="Schedule H (Projected kWh)"/>
      <sheetName val="Schedule I (Base Rate)"/>
      <sheetName val="Schedule Q (Losses)"/>
      <sheetName val="Wrkp Schedule A (2020)"/>
      <sheetName val="WP Schedule C (Summary)"/>
      <sheetName val="WP Schedule C (2018 Costs)"/>
      <sheetName val="WP Schedule C (2018 Rev)"/>
      <sheetName val="WP Schedule E (2020)"/>
      <sheetName val="WP Schedule E (EMV)"/>
      <sheetName val="WP Schedule E (Bonus)"/>
      <sheetName val="WP Schedule E (Muni Exp)"/>
      <sheetName val="WP Schedule E (Adj Allocators)"/>
      <sheetName val="WP Schedule G (CP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3">
          <cell r="G73">
            <v>0</v>
          </cell>
        </row>
        <row r="74">
          <cell r="G7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9 (actuals)"/>
      <sheetName val="Schedule G (Cap)"/>
      <sheetName val="Schedule H (proj kWh)"/>
      <sheetName val="Schedule I (base rate)"/>
      <sheetName val="WP Schedule C (Summary)"/>
      <sheetName val="WP Schedule C (2019 Costs)"/>
      <sheetName val="WP Schedule C (2019 Rev)"/>
      <sheetName val="WP Schedule E (2019 Bonus)"/>
    </sheetNames>
    <sheetDataSet>
      <sheetData sheetId="0">
        <row r="21">
          <cell r="C21">
            <v>-188786.71205284278</v>
          </cell>
        </row>
        <row r="22">
          <cell r="C22">
            <v>33460.372953153048</v>
          </cell>
        </row>
        <row r="23">
          <cell r="C23">
            <v>238292.21077766683</v>
          </cell>
        </row>
        <row r="24">
          <cell r="C24">
            <v>-382983.2570825633</v>
          </cell>
        </row>
        <row r="25">
          <cell r="C25">
            <v>-3527.1661572910007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1">
          <cell r="C11">
            <v>302294.68</v>
          </cell>
        </row>
        <row r="12">
          <cell r="C12">
            <v>23771.57</v>
          </cell>
        </row>
        <row r="13">
          <cell r="C13">
            <v>281696.75</v>
          </cell>
        </row>
        <row r="14">
          <cell r="C14">
            <v>7982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7 (actuals)"/>
      <sheetName val="Schedule E (factors)"/>
      <sheetName val="Schedule G (Cap)"/>
      <sheetName val="Schedule H (proj kWh)"/>
      <sheetName val="Schedule I (base rate)"/>
      <sheetName val="Schedule Q (losses)"/>
      <sheetName val="WP Schedule A 2019"/>
      <sheetName val="WP Schedule C (Summary)"/>
      <sheetName val="WP Schedule C (2017 Costs)"/>
      <sheetName val="WP Schedule C (2017 Rev)"/>
      <sheetName val="WP Schedule E (2019)"/>
      <sheetName val="WP Schedule E (EMV)"/>
      <sheetName val="WP Schedule E (2017 Bonus)"/>
      <sheetName val="WP Schedule E (Muni Exp)"/>
      <sheetName val="WP Schedule E (Adj Allocators)"/>
      <sheetName val="WP Schedule G (CP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C16">
            <v>0</v>
          </cell>
        </row>
      </sheetData>
      <sheetData sheetId="13"/>
      <sheetData sheetId="14"/>
      <sheetData sheetId="1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ennifer Jackson" id="{FD853915-E666-4166-98B5-0C1F690DC7FF}" userId="S::dtsoa12@corp.aepsc.com::5b20df75-fb29-4596-9b4f-5b594832c9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12" dT="2022-05-24T17:29:51.42" personId="{FD853915-E666-4166-98B5-0C1F690DC7FF}" id="{599BE648-647C-4BD6-8133-EEC842309794}">
    <text>removed trailing o/u recovery for the Trans Class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78" dT="2022-05-24T17:29:24.80" personId="{FD853915-E666-4166-98B5-0C1F690DC7FF}" id="{6FB19067-A074-4789-BAC6-F17B5104DDE8}">
    <text>removed Trans Class trailing o/u recovery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30"/>
  <sheetViews>
    <sheetView tabSelected="1" workbookViewId="0">
      <selection activeCell="A4" sqref="A4"/>
    </sheetView>
  </sheetViews>
  <sheetFormatPr defaultColWidth="8.7109375" defaultRowHeight="12.75"/>
  <cols>
    <col min="1" max="1" width="19.7109375" style="157" customWidth="1"/>
    <col min="2" max="2" width="13.5703125" style="157" bestFit="1" customWidth="1"/>
    <col min="3" max="3" width="9.85546875" style="157" bestFit="1" customWidth="1"/>
    <col min="4" max="4" width="10.85546875" style="196" customWidth="1"/>
    <col min="5" max="5" width="9.85546875" style="157" customWidth="1"/>
    <col min="6" max="6" width="9.85546875" style="205" customWidth="1"/>
    <col min="7" max="7" width="10.85546875" style="157" bestFit="1" customWidth="1"/>
    <col min="8" max="8" width="2.5703125" style="157" customWidth="1"/>
    <col min="9" max="9" width="12.5703125" style="157" bestFit="1" customWidth="1"/>
    <col min="10" max="11" width="11.140625" style="157" bestFit="1" customWidth="1"/>
    <col min="12" max="12" width="11.140625" style="157" customWidth="1"/>
    <col min="13" max="13" width="9.85546875" style="157" bestFit="1" customWidth="1"/>
    <col min="14" max="14" width="9.5703125" style="157" bestFit="1" customWidth="1"/>
    <col min="15" max="15" width="11.5703125" style="157" bestFit="1" customWidth="1"/>
    <col min="16" max="16" width="3.85546875" style="169" customWidth="1"/>
    <col min="17" max="17" width="14.5703125" style="157" bestFit="1" customWidth="1"/>
    <col min="18" max="19" width="11.7109375" style="157" bestFit="1" customWidth="1"/>
    <col min="20" max="20" width="9.7109375" style="157" bestFit="1" customWidth="1"/>
    <col min="21" max="16384" width="8.7109375" style="157"/>
  </cols>
  <sheetData>
    <row r="2" spans="1:20">
      <c r="A2" s="158" t="s">
        <v>65</v>
      </c>
    </row>
    <row r="3" spans="1:20">
      <c r="A3" s="159" t="s">
        <v>157</v>
      </c>
      <c r="B3" s="177"/>
      <c r="C3" s="177"/>
      <c r="D3" s="195"/>
      <c r="E3" s="177"/>
      <c r="F3" s="204"/>
      <c r="G3" s="177"/>
      <c r="H3" s="177"/>
      <c r="I3" s="177"/>
      <c r="J3" s="177"/>
      <c r="K3" s="177"/>
      <c r="L3" s="177">
        <v>2021</v>
      </c>
      <c r="M3" s="177"/>
      <c r="N3" s="177"/>
      <c r="O3" s="177">
        <v>2021</v>
      </c>
      <c r="P3" s="177"/>
      <c r="Q3" s="177"/>
      <c r="R3" s="177"/>
      <c r="S3" s="177"/>
    </row>
    <row r="4" spans="1:20">
      <c r="A4" s="134"/>
      <c r="B4" s="177">
        <v>2021</v>
      </c>
      <c r="C4" s="177"/>
      <c r="D4" s="195"/>
      <c r="E4" s="177"/>
      <c r="F4" s="204" t="s">
        <v>107</v>
      </c>
      <c r="G4" s="177">
        <v>2021</v>
      </c>
      <c r="H4" s="177"/>
      <c r="I4" s="177">
        <v>2021</v>
      </c>
      <c r="J4" s="177">
        <v>2019</v>
      </c>
      <c r="K4" s="177"/>
      <c r="L4" s="161" t="s">
        <v>67</v>
      </c>
      <c r="M4" s="177">
        <v>2021</v>
      </c>
      <c r="N4" s="177">
        <v>2021</v>
      </c>
      <c r="O4" s="161" t="s">
        <v>4</v>
      </c>
      <c r="P4" s="161"/>
      <c r="Q4" s="177">
        <v>2021</v>
      </c>
      <c r="R4" s="177">
        <v>2021</v>
      </c>
      <c r="S4" s="177">
        <v>2021</v>
      </c>
    </row>
    <row r="5" spans="1:20">
      <c r="B5" s="161" t="s">
        <v>68</v>
      </c>
      <c r="C5" s="177">
        <v>2021</v>
      </c>
      <c r="D5" s="199">
        <v>2021</v>
      </c>
      <c r="E5" s="161" t="s">
        <v>69</v>
      </c>
      <c r="F5" s="161" t="s">
        <v>108</v>
      </c>
      <c r="G5" s="161" t="s">
        <v>70</v>
      </c>
      <c r="H5" s="161"/>
      <c r="I5" s="161" t="s">
        <v>71</v>
      </c>
      <c r="J5" s="161" t="s">
        <v>72</v>
      </c>
      <c r="K5" s="177">
        <v>2019</v>
      </c>
      <c r="L5" s="161" t="s">
        <v>73</v>
      </c>
      <c r="M5" s="161" t="s">
        <v>74</v>
      </c>
      <c r="N5" s="161" t="s">
        <v>74</v>
      </c>
      <c r="O5" s="161" t="s">
        <v>75</v>
      </c>
      <c r="P5" s="161"/>
      <c r="Q5" s="161" t="s">
        <v>76</v>
      </c>
      <c r="R5" s="161" t="s">
        <v>76</v>
      </c>
      <c r="S5" s="161" t="s">
        <v>76</v>
      </c>
    </row>
    <row r="6" spans="1:20">
      <c r="A6" s="5" t="s">
        <v>5</v>
      </c>
      <c r="B6" s="170" t="s">
        <v>77</v>
      </c>
      <c r="C6" s="170" t="s">
        <v>78</v>
      </c>
      <c r="D6" s="180" t="s">
        <v>79</v>
      </c>
      <c r="E6" s="170" t="s">
        <v>80</v>
      </c>
      <c r="F6" s="170" t="s">
        <v>6</v>
      </c>
      <c r="G6" s="170" t="s">
        <v>81</v>
      </c>
      <c r="H6" s="170"/>
      <c r="I6" s="170" t="s">
        <v>82</v>
      </c>
      <c r="J6" s="170" t="s">
        <v>83</v>
      </c>
      <c r="K6" s="170" t="s">
        <v>76</v>
      </c>
      <c r="L6" s="170" t="s">
        <v>82</v>
      </c>
      <c r="M6" s="170" t="s">
        <v>82</v>
      </c>
      <c r="N6" s="170" t="s">
        <v>84</v>
      </c>
      <c r="O6" s="170" t="s">
        <v>82</v>
      </c>
      <c r="P6" s="170"/>
      <c r="Q6" s="170" t="s">
        <v>85</v>
      </c>
      <c r="R6" s="180" t="s">
        <v>101</v>
      </c>
      <c r="S6" s="180" t="s">
        <v>4</v>
      </c>
    </row>
    <row r="7" spans="1:20" s="156" customFormat="1">
      <c r="A7" s="32"/>
      <c r="B7" s="160" t="s">
        <v>86</v>
      </c>
      <c r="C7" s="160" t="s">
        <v>87</v>
      </c>
      <c r="D7" s="200" t="s">
        <v>103</v>
      </c>
      <c r="E7" s="160" t="s">
        <v>88</v>
      </c>
      <c r="F7" s="160" t="s">
        <v>109</v>
      </c>
      <c r="G7" s="160" t="s">
        <v>110</v>
      </c>
      <c r="H7" s="160"/>
      <c r="I7" s="160" t="s">
        <v>89</v>
      </c>
      <c r="J7" s="160" t="s">
        <v>90</v>
      </c>
      <c r="K7" s="160" t="s">
        <v>111</v>
      </c>
      <c r="L7" s="160" t="s">
        <v>112</v>
      </c>
      <c r="M7" s="160" t="s">
        <v>91</v>
      </c>
      <c r="N7" s="160" t="s">
        <v>113</v>
      </c>
      <c r="O7" s="160" t="s">
        <v>114</v>
      </c>
      <c r="P7" s="176"/>
      <c r="Q7" s="161" t="s">
        <v>115</v>
      </c>
      <c r="R7" s="177" t="s">
        <v>116</v>
      </c>
      <c r="S7" s="177" t="s">
        <v>117</v>
      </c>
    </row>
    <row r="8" spans="1:20">
      <c r="A8" s="143" t="s">
        <v>0</v>
      </c>
      <c r="B8" s="162">
        <f>'WP Schedule C (2021 Costs)'!E41+'WP Schedule C (2021 Costs)'!E42</f>
        <v>1583841.5335549877</v>
      </c>
      <c r="C8" s="162">
        <f>'WP Schedule C (2021 Costs)'!U31</f>
        <v>17918.008259189475</v>
      </c>
      <c r="D8" s="201">
        <f>'WP Schedule C (2021 Costs)'!U35</f>
        <v>16426.419999999998</v>
      </c>
      <c r="E8" s="162">
        <f>'WP Schedule C (2021 Costs)'!R44</f>
        <v>762.49</v>
      </c>
      <c r="F8" s="162">
        <f>'WP Schedule C (2021 Costs)'!E47</f>
        <v>6618.85</v>
      </c>
      <c r="G8" s="162">
        <f t="shared" ref="G8:G13" si="0">SUM(B8:D8)-E8-F8</f>
        <v>1610804.6218141771</v>
      </c>
      <c r="H8" s="162"/>
      <c r="I8" s="162">
        <f>'WP Schedule C (2021 Rev)'!O4</f>
        <v>1712488.11</v>
      </c>
      <c r="J8" s="162">
        <f>'WP Schedule C (2021 Rev)'!Q4</f>
        <v>302294.68</v>
      </c>
      <c r="K8" s="1">
        <f>'WP Schedule C (2021 Rev)'!R4</f>
        <v>-188786.71205284278</v>
      </c>
      <c r="L8" s="1">
        <f t="shared" ref="L8:L13" si="1">I8-J8-K8</f>
        <v>1598980.142052843</v>
      </c>
      <c r="M8" s="162">
        <v>0</v>
      </c>
      <c r="N8" s="162">
        <v>0</v>
      </c>
      <c r="O8" s="1">
        <f t="shared" ref="O8:O13" si="2">L8+M8+N8</f>
        <v>1598980.142052843</v>
      </c>
      <c r="P8" s="1"/>
      <c r="Q8" s="1">
        <f t="shared" ref="Q8:Q13" si="3">G8-O8+P8</f>
        <v>11824.479761334136</v>
      </c>
      <c r="R8" s="1">
        <f>'WP Schedule C (2021 Costs)'!E79+'WP Schedule C (2021 Costs)'!E80</f>
        <v>111.26646263739241</v>
      </c>
      <c r="S8" s="1">
        <f t="shared" ref="S8:S13" si="4">Q8+R8</f>
        <v>11935.746223971528</v>
      </c>
    </row>
    <row r="9" spans="1:20">
      <c r="A9" s="143" t="s">
        <v>3</v>
      </c>
      <c r="B9" s="162">
        <f>'WP Schedule C (2021 Costs)'!B41+'WP Schedule C (2021 Costs)'!B42</f>
        <v>99075.064589661968</v>
      </c>
      <c r="C9" s="162">
        <f>'WP Schedule C (2021 Costs)'!R31</f>
        <v>956.42366129845311</v>
      </c>
      <c r="D9" s="201">
        <f>'WP Schedule C (2021 Costs)'!R35</f>
        <v>1040.6099999999999</v>
      </c>
      <c r="E9" s="162">
        <f>'WP Schedule C (2021 Costs)'!O44</f>
        <v>48.3</v>
      </c>
      <c r="F9" s="162">
        <f>'WP Schedule C (2021 Costs)'!B47</f>
        <v>373.59</v>
      </c>
      <c r="G9" s="162">
        <f t="shared" si="0"/>
        <v>100650.20825096042</v>
      </c>
      <c r="H9" s="162"/>
      <c r="I9" s="162">
        <f>'WP Schedule C (2021 Rev)'!O9</f>
        <v>102681.90000000001</v>
      </c>
      <c r="J9" s="162">
        <f>'WP Schedule C (2021 Rev)'!Q9</f>
        <v>23771.57</v>
      </c>
      <c r="K9" s="1">
        <f>'WP Schedule C (2021 Rev)'!R9</f>
        <v>33460.372953153048</v>
      </c>
      <c r="L9" s="1">
        <f t="shared" si="1"/>
        <v>45449.957046846968</v>
      </c>
      <c r="M9" s="162">
        <v>0</v>
      </c>
      <c r="N9" s="162">
        <v>0</v>
      </c>
      <c r="O9" s="1">
        <f t="shared" si="2"/>
        <v>45449.957046846968</v>
      </c>
      <c r="P9" s="1"/>
      <c r="Q9" s="1">
        <f t="shared" si="3"/>
        <v>55200.251204113454</v>
      </c>
      <c r="R9" s="1">
        <f>'WP Schedule C (2021 Costs)'!B79+'WP Schedule C (2021 Costs)'!B80</f>
        <v>519.42553179051504</v>
      </c>
      <c r="S9" s="1">
        <f t="shared" si="4"/>
        <v>55719.676735903966</v>
      </c>
    </row>
    <row r="10" spans="1:20">
      <c r="A10" s="143" t="s">
        <v>57</v>
      </c>
      <c r="B10" s="162">
        <f>'WP Schedule C (2021 Costs)'!C41+'WP Schedule C (2021 Costs)'!C42</f>
        <v>1285981.261572584</v>
      </c>
      <c r="C10" s="162">
        <f>'WP Schedule C (2021 Costs)'!S31</f>
        <v>12285.32896824296</v>
      </c>
      <c r="D10" s="201">
        <f>'WP Schedule C (2021 Costs)'!S35</f>
        <v>13366.71</v>
      </c>
      <c r="E10" s="162">
        <f>'WP Schedule C (2021 Costs)'!P44</f>
        <v>620.46</v>
      </c>
      <c r="F10" s="162">
        <f>'WP Schedule C (2021 Costs)'!C47</f>
        <v>5282.95</v>
      </c>
      <c r="G10" s="162">
        <f t="shared" si="0"/>
        <v>1305729.8905408271</v>
      </c>
      <c r="H10" s="162"/>
      <c r="I10" s="162">
        <f>'WP Schedule C (2021 Rev)'!O16</f>
        <v>1295819.02</v>
      </c>
      <c r="J10" s="162">
        <f>'WP Schedule C (2021 Rev)'!Q16</f>
        <v>281696.75</v>
      </c>
      <c r="K10" s="1">
        <f>'WP Schedule C (2021 Rev)'!R16</f>
        <v>238292.21077766683</v>
      </c>
      <c r="L10" s="1">
        <f t="shared" si="1"/>
        <v>775830.05922233313</v>
      </c>
      <c r="M10" s="162">
        <v>0</v>
      </c>
      <c r="N10" s="162">
        <v>0</v>
      </c>
      <c r="O10" s="1">
        <f t="shared" si="2"/>
        <v>775830.05922233313</v>
      </c>
      <c r="P10" s="1"/>
      <c r="Q10" s="1">
        <f t="shared" si="3"/>
        <v>529899.83131849393</v>
      </c>
      <c r="R10" s="1">
        <f>'WP Schedule C (2021 Costs)'!C79+'WP Schedule C (2021 Costs)'!C80</f>
        <v>4986.2726287340174</v>
      </c>
      <c r="S10" s="1">
        <f t="shared" si="4"/>
        <v>534886.10394722794</v>
      </c>
    </row>
    <row r="11" spans="1:20">
      <c r="A11" s="143" t="s">
        <v>25</v>
      </c>
      <c r="B11" s="162">
        <f>'WP Schedule C (2021 Costs)'!D41+'WP Schedule C (2021 Costs)'!D42</f>
        <v>19419.840282766138</v>
      </c>
      <c r="C11" s="162">
        <f>'WP Schedule C (2021 Costs)'!T31</f>
        <v>184.97911126911345</v>
      </c>
      <c r="D11" s="201">
        <f>'WP Schedule C (2021 Costs)'!T35</f>
        <v>201.26</v>
      </c>
      <c r="E11" s="162">
        <f>'WP Schedule C (2021 Costs)'!Q44</f>
        <v>9.34</v>
      </c>
      <c r="F11" s="162">
        <f>'WP Schedule C (2021 Costs)'!D47</f>
        <v>81.61</v>
      </c>
      <c r="G11" s="162">
        <f t="shared" si="0"/>
        <v>19715.129394035248</v>
      </c>
      <c r="H11" s="162"/>
      <c r="I11" s="162">
        <f>'WP Schedule C (2021 Rev)'!O21</f>
        <v>420478.14999999997</v>
      </c>
      <c r="J11" s="162">
        <f>'WP Schedule C (2021 Rev)'!Q21</f>
        <v>7982</v>
      </c>
      <c r="K11" s="1">
        <f>'WP Schedule C (2021 Rev)'!R21</f>
        <v>-382983.2570825633</v>
      </c>
      <c r="L11" s="1">
        <f t="shared" si="1"/>
        <v>795479.40708256327</v>
      </c>
      <c r="M11" s="162">
        <v>0</v>
      </c>
      <c r="N11" s="162">
        <v>0</v>
      </c>
      <c r="O11" s="1">
        <f t="shared" si="2"/>
        <v>795479.40708256327</v>
      </c>
      <c r="P11" s="1"/>
      <c r="Q11" s="1">
        <f t="shared" si="3"/>
        <v>-775764.27768852806</v>
      </c>
      <c r="R11" s="1">
        <f>'WP Schedule C (2021 Costs)'!D79+'WP Schedule C (2021 Costs)'!D80</f>
        <v>-7299.8177307646192</v>
      </c>
      <c r="S11" s="1">
        <f t="shared" si="4"/>
        <v>-783064.09541929269</v>
      </c>
    </row>
    <row r="12" spans="1:20">
      <c r="A12" s="143" t="s">
        <v>1</v>
      </c>
      <c r="B12" s="162">
        <f>'WP Schedule C (2021 Costs)'!F41+'WP Schedule C (2021 Costs)'!F42</f>
        <v>0</v>
      </c>
      <c r="C12" s="162">
        <v>0</v>
      </c>
      <c r="D12" s="201">
        <v>0</v>
      </c>
      <c r="E12" s="162">
        <v>0</v>
      </c>
      <c r="F12" s="162">
        <f>'WP Schedule C (2021 Costs)'!F47</f>
        <v>0</v>
      </c>
      <c r="G12" s="162">
        <f t="shared" si="0"/>
        <v>0</v>
      </c>
      <c r="H12" s="162"/>
      <c r="I12" s="162">
        <f>'WP Schedule C (2021 Rev)'!O26</f>
        <v>-146.23000000000002</v>
      </c>
      <c r="J12" s="162">
        <f>'WP Schedule C (2021 Rev)'!Q26</f>
        <v>0</v>
      </c>
      <c r="K12" s="1">
        <f>'WP Schedule C (2021 Rev)'!R26</f>
        <v>-3527.1661572910007</v>
      </c>
      <c r="L12" s="1">
        <f>I12-J12-K12</f>
        <v>3380.9361572910007</v>
      </c>
      <c r="M12" s="162">
        <v>0</v>
      </c>
      <c r="N12" s="162">
        <v>0</v>
      </c>
      <c r="O12" s="1">
        <f t="shared" si="2"/>
        <v>3380.9361572910007</v>
      </c>
      <c r="P12" s="1"/>
      <c r="Q12" s="1">
        <v>0</v>
      </c>
      <c r="R12" s="1">
        <f>'WP Schedule C (2021 Costs)'!F79+'WP Schedule C (2021 Costs)'!F80</f>
        <v>0</v>
      </c>
      <c r="S12" s="1">
        <f t="shared" si="4"/>
        <v>0</v>
      </c>
    </row>
    <row r="13" spans="1:20">
      <c r="A13" s="163" t="s">
        <v>2</v>
      </c>
      <c r="B13" s="164">
        <f>'WP Schedule C (2021 Costs)'!G41+'WP Schedule C (2021 Costs)'!G42</f>
        <v>0</v>
      </c>
      <c r="C13" s="164">
        <v>0</v>
      </c>
      <c r="D13" s="202">
        <v>0</v>
      </c>
      <c r="E13" s="164">
        <v>0</v>
      </c>
      <c r="F13" s="164">
        <f>'WP Schedule C (2021 Costs)'!G47</f>
        <v>0</v>
      </c>
      <c r="G13" s="164">
        <f t="shared" si="0"/>
        <v>0</v>
      </c>
      <c r="H13" s="164"/>
      <c r="I13" s="2">
        <v>0</v>
      </c>
      <c r="J13" s="164">
        <v>0</v>
      </c>
      <c r="K13" s="2">
        <v>0</v>
      </c>
      <c r="L13" s="2">
        <f t="shared" si="1"/>
        <v>0</v>
      </c>
      <c r="M13" s="164">
        <v>0</v>
      </c>
      <c r="N13" s="164">
        <v>0</v>
      </c>
      <c r="O13" s="2">
        <f t="shared" si="2"/>
        <v>0</v>
      </c>
      <c r="P13" s="2"/>
      <c r="Q13" s="2">
        <f t="shared" si="3"/>
        <v>0</v>
      </c>
      <c r="R13" s="116">
        <f>'[1]WP Schedule C (2018 Costs)'!G73+'[1]WP Schedule C (2018 Costs)'!G74</f>
        <v>0</v>
      </c>
      <c r="S13" s="2">
        <f t="shared" si="4"/>
        <v>0</v>
      </c>
    </row>
    <row r="14" spans="1:20">
      <c r="A14" s="7" t="s">
        <v>45</v>
      </c>
      <c r="B14" s="162">
        <f t="shared" ref="B14:G14" si="5">SUM(B8:B13)</f>
        <v>2988317.7</v>
      </c>
      <c r="C14" s="162">
        <f t="shared" si="5"/>
        <v>31344.74</v>
      </c>
      <c r="D14" s="201">
        <f t="shared" si="5"/>
        <v>31034.999999999996</v>
      </c>
      <c r="E14" s="162">
        <f t="shared" si="5"/>
        <v>1440.59</v>
      </c>
      <c r="F14" s="162">
        <f>SUM(F8:F13)</f>
        <v>12357</v>
      </c>
      <c r="G14" s="162">
        <f t="shared" si="5"/>
        <v>3036899.85</v>
      </c>
      <c r="H14" s="162"/>
      <c r="I14" s="162">
        <f t="shared" ref="I14:Q14" si="6">SUM(I8:I13)</f>
        <v>3531320.95</v>
      </c>
      <c r="J14" s="1">
        <f t="shared" si="6"/>
        <v>615745</v>
      </c>
      <c r="K14" s="1">
        <f t="shared" si="6"/>
        <v>-303544.55156187719</v>
      </c>
      <c r="L14" s="1">
        <f t="shared" si="6"/>
        <v>3219120.5015618773</v>
      </c>
      <c r="M14" s="162">
        <f t="shared" si="6"/>
        <v>0</v>
      </c>
      <c r="N14" s="162">
        <f t="shared" si="6"/>
        <v>0</v>
      </c>
      <c r="O14" s="1">
        <f t="shared" si="6"/>
        <v>3219120.5015618773</v>
      </c>
      <c r="P14" s="1"/>
      <c r="Q14" s="1">
        <f t="shared" si="6"/>
        <v>-178839.71540458652</v>
      </c>
      <c r="R14" s="1">
        <f>SUM(R8:R13)</f>
        <v>-1682.8531076026948</v>
      </c>
      <c r="S14" s="1">
        <f>SUM(S8:S13)</f>
        <v>-180522.56851218932</v>
      </c>
      <c r="T14" s="1"/>
    </row>
    <row r="15" spans="1:20">
      <c r="A15" s="3"/>
      <c r="S15" s="1"/>
    </row>
    <row r="16" spans="1:20">
      <c r="A16" s="3"/>
      <c r="Q16" s="162"/>
    </row>
    <row r="17" spans="1:12">
      <c r="A17" s="165"/>
      <c r="L17" s="1"/>
    </row>
    <row r="18" spans="1:12">
      <c r="A18" s="166"/>
    </row>
    <row r="19" spans="1:12">
      <c r="A19" s="8"/>
    </row>
    <row r="20" spans="1:12">
      <c r="A20" s="167"/>
    </row>
    <row r="21" spans="1:12">
      <c r="A21" s="167"/>
    </row>
    <row r="22" spans="1:12">
      <c r="A22" s="167"/>
    </row>
    <row r="23" spans="1:12">
      <c r="A23" s="167"/>
    </row>
    <row r="24" spans="1:12">
      <c r="A24" s="143"/>
    </row>
    <row r="25" spans="1:12">
      <c r="A25" s="143"/>
    </row>
    <row r="26" spans="1:12">
      <c r="A26" s="7"/>
    </row>
    <row r="27" spans="1:12">
      <c r="A27" s="4"/>
    </row>
    <row r="28" spans="1:12">
      <c r="A28" s="16"/>
    </row>
    <row r="30" spans="1:12">
      <c r="A30" s="16"/>
    </row>
  </sheetData>
  <printOptions horizontalCentered="1"/>
  <pageMargins left="0.75" right="0.75" top="1" bottom="1" header="0.5" footer="0.5"/>
  <pageSetup scale="60" orientation="landscape" r:id="rId1"/>
  <headerFooter alignWithMargins="0">
    <oddHeader>&amp;CNorth Division
Adjusted Energy Efficiency Cost Recovery Factor Filing&amp;R&amp;A</oddHeader>
    <oddFooter>&amp;LSponsored by: Jennifer L. Jackson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91"/>
  <sheetViews>
    <sheetView zoomScaleNormal="100" workbookViewId="0">
      <pane xSplit="1" ySplit="4" topLeftCell="B17" activePane="bottomRight" state="frozen"/>
      <selection pane="topRight" activeCell="B1" sqref="B1"/>
      <selection pane="bottomLeft" activeCell="A5" sqref="A5"/>
      <selection pane="bottomRight" activeCell="A84" sqref="A84"/>
    </sheetView>
  </sheetViews>
  <sheetFormatPr defaultColWidth="9.140625" defaultRowHeight="12.75"/>
  <cols>
    <col min="1" max="1" width="40" style="33" customWidth="1"/>
    <col min="2" max="2" width="12.85546875" style="106" customWidth="1"/>
    <col min="3" max="3" width="13.5703125" style="106" customWidth="1"/>
    <col min="4" max="4" width="11" style="106" customWidth="1"/>
    <col min="5" max="5" width="11.42578125" style="106" customWidth="1"/>
    <col min="6" max="6" width="12.5703125" style="106" customWidth="1"/>
    <col min="7" max="7" width="12.85546875" style="106" customWidth="1"/>
    <col min="8" max="8" width="12.85546875" style="106" bestFit="1" customWidth="1"/>
    <col min="9" max="9" width="9.5703125" style="106" bestFit="1" customWidth="1"/>
    <col min="10" max="10" width="10.140625" style="106" bestFit="1" customWidth="1"/>
    <col min="11" max="11" width="10.5703125" style="106" bestFit="1" customWidth="1"/>
    <col min="12" max="12" width="28.85546875" style="106" bestFit="1" customWidth="1"/>
    <col min="13" max="13" width="12.85546875" style="106" customWidth="1"/>
    <col min="14" max="14" width="20.5703125" style="106" customWidth="1"/>
    <col min="15" max="15" width="13" style="106" customWidth="1"/>
    <col min="16" max="16" width="13.5703125" style="106" customWidth="1"/>
    <col min="17" max="17" width="15.28515625" style="106" customWidth="1"/>
    <col min="18" max="18" width="14.85546875" style="106" customWidth="1"/>
    <col min="19" max="19" width="17" style="106" customWidth="1"/>
    <col min="20" max="20" width="13.42578125" style="106" customWidth="1"/>
    <col min="21" max="21" width="15.42578125" style="106" customWidth="1"/>
    <col min="22" max="22" width="16.42578125" style="106" customWidth="1"/>
    <col min="23" max="23" width="12.85546875" style="106" bestFit="1" customWidth="1"/>
    <col min="24" max="24" width="1.85546875" style="9" customWidth="1"/>
    <col min="25" max="25" width="5.5703125" style="9" customWidth="1"/>
    <col min="26" max="26" width="9.140625" style="9"/>
    <col min="27" max="16384" width="9.140625" style="33"/>
  </cols>
  <sheetData>
    <row r="1" spans="1:24" s="10" customFormat="1" ht="26.1" customHeight="1" thickBot="1">
      <c r="A1" s="223" t="s">
        <v>92</v>
      </c>
      <c r="B1" s="123" t="s">
        <v>121</v>
      </c>
      <c r="C1" s="124"/>
      <c r="D1" s="124"/>
      <c r="E1" s="124"/>
      <c r="F1" s="124"/>
      <c r="G1" s="124"/>
      <c r="H1" s="124"/>
      <c r="I1" s="124"/>
      <c r="J1" s="124"/>
      <c r="K1" s="124"/>
      <c r="L1" s="230" t="s">
        <v>65</v>
      </c>
      <c r="M1" s="123" t="s">
        <v>121</v>
      </c>
      <c r="N1" s="124"/>
      <c r="O1" s="124"/>
      <c r="P1" s="124"/>
      <c r="Q1" s="124"/>
      <c r="R1" s="124"/>
      <c r="S1" s="124"/>
      <c r="T1" s="124"/>
      <c r="U1" s="124"/>
      <c r="V1" s="124"/>
      <c r="W1" s="125"/>
    </row>
    <row r="2" spans="1:24" s="10" customFormat="1" ht="13.5" customHeight="1" thickBot="1">
      <c r="A2" s="224"/>
      <c r="B2" s="40"/>
      <c r="C2" s="41"/>
      <c r="D2" s="41"/>
      <c r="E2" s="41"/>
      <c r="F2" s="41"/>
      <c r="G2" s="41"/>
      <c r="H2" s="41"/>
      <c r="I2" s="41"/>
      <c r="J2" s="41"/>
      <c r="K2" s="41"/>
      <c r="L2" s="231"/>
      <c r="M2" s="41"/>
      <c r="N2" s="41"/>
      <c r="O2" s="41"/>
      <c r="P2" s="41"/>
      <c r="Q2" s="42"/>
      <c r="R2" s="40"/>
      <c r="S2" s="41"/>
      <c r="T2" s="41"/>
      <c r="U2" s="41"/>
      <c r="V2" s="41"/>
      <c r="W2" s="42"/>
    </row>
    <row r="3" spans="1:24" s="11" customFormat="1" ht="24.75" customHeight="1" thickBot="1">
      <c r="A3" s="171"/>
      <c r="B3" s="225" t="s">
        <v>6</v>
      </c>
      <c r="C3" s="226"/>
      <c r="D3" s="226"/>
      <c r="E3" s="226"/>
      <c r="F3" s="226"/>
      <c r="G3" s="227" t="s">
        <v>7</v>
      </c>
      <c r="H3" s="226"/>
      <c r="I3" s="226"/>
      <c r="J3" s="226"/>
      <c r="K3" s="228"/>
      <c r="L3" s="232"/>
      <c r="M3" s="227" t="s">
        <v>32</v>
      </c>
      <c r="N3" s="226"/>
      <c r="O3" s="226"/>
      <c r="P3" s="226"/>
      <c r="Q3" s="229"/>
      <c r="R3" s="225" t="s">
        <v>8</v>
      </c>
      <c r="S3" s="226"/>
      <c r="T3" s="226"/>
      <c r="U3" s="226"/>
      <c r="V3" s="228"/>
      <c r="W3" s="43" t="s">
        <v>4</v>
      </c>
    </row>
    <row r="4" spans="1:24" s="12" customFormat="1" ht="27" customHeight="1" thickBot="1">
      <c r="A4" s="44" t="s">
        <v>9</v>
      </c>
      <c r="B4" s="45" t="s">
        <v>23</v>
      </c>
      <c r="C4" s="45" t="s">
        <v>24</v>
      </c>
      <c r="D4" s="45" t="s">
        <v>33</v>
      </c>
      <c r="E4" s="45" t="s">
        <v>22</v>
      </c>
      <c r="F4" s="45" t="s">
        <v>4</v>
      </c>
      <c r="G4" s="45" t="s">
        <v>23</v>
      </c>
      <c r="H4" s="45" t="s">
        <v>24</v>
      </c>
      <c r="I4" s="45" t="s">
        <v>33</v>
      </c>
      <c r="J4" s="45" t="s">
        <v>22</v>
      </c>
      <c r="K4" s="45" t="s">
        <v>4</v>
      </c>
      <c r="L4" s="44" t="s">
        <v>9</v>
      </c>
      <c r="M4" s="45" t="s">
        <v>64</v>
      </c>
      <c r="N4" s="45" t="s">
        <v>24</v>
      </c>
      <c r="O4" s="45" t="s">
        <v>33</v>
      </c>
      <c r="P4" s="45" t="s">
        <v>22</v>
      </c>
      <c r="Q4" s="46" t="s">
        <v>4</v>
      </c>
      <c r="R4" s="45" t="s">
        <v>64</v>
      </c>
      <c r="S4" s="45" t="s">
        <v>24</v>
      </c>
      <c r="T4" s="45" t="s">
        <v>33</v>
      </c>
      <c r="U4" s="45" t="s">
        <v>22</v>
      </c>
      <c r="V4" s="45" t="s">
        <v>4</v>
      </c>
      <c r="W4" s="47"/>
    </row>
    <row r="5" spans="1:24" s="9" customFormat="1" ht="13.5" thickBot="1">
      <c r="A5" s="48"/>
      <c r="B5" s="49"/>
      <c r="C5" s="49"/>
      <c r="D5" s="49"/>
      <c r="E5" s="49"/>
      <c r="F5" s="49"/>
      <c r="G5" s="49"/>
      <c r="H5" s="50"/>
      <c r="I5" s="50"/>
      <c r="J5" s="50"/>
      <c r="K5" s="51">
        <f t="shared" ref="K5" si="0">SUM(G5:J5)</f>
        <v>0</v>
      </c>
      <c r="L5" s="48"/>
      <c r="M5" s="49"/>
      <c r="N5" s="50"/>
      <c r="O5" s="50"/>
      <c r="P5" s="50"/>
      <c r="Q5" s="52"/>
      <c r="R5" s="53"/>
      <c r="S5" s="54"/>
      <c r="T5" s="54"/>
      <c r="U5" s="54"/>
      <c r="V5" s="54"/>
      <c r="W5" s="55">
        <f t="shared" ref="W5:W11" si="1">SUM(F5,K5)</f>
        <v>0</v>
      </c>
      <c r="X5" s="13"/>
    </row>
    <row r="6" spans="1:24" s="9" customFormat="1">
      <c r="A6" s="48" t="s">
        <v>34</v>
      </c>
      <c r="B6" s="150">
        <v>10412.101700234227</v>
      </c>
      <c r="C6" s="150">
        <v>382216.94829976576</v>
      </c>
      <c r="D6" s="174">
        <v>0</v>
      </c>
      <c r="E6" s="174"/>
      <c r="F6" s="148">
        <f t="shared" ref="F6:F11" si="2">SUM(B6:D6)</f>
        <v>392629.05</v>
      </c>
      <c r="G6" s="56">
        <v>1210.6233511255562</v>
      </c>
      <c r="H6" s="57">
        <v>44440.668765004157</v>
      </c>
      <c r="I6" s="57">
        <v>0</v>
      </c>
      <c r="J6" s="57"/>
      <c r="K6" s="58">
        <f t="shared" ref="K6:K11" si="3">SUM(G6:I6)</f>
        <v>45651.292116129713</v>
      </c>
      <c r="L6" s="48" t="s">
        <v>34</v>
      </c>
      <c r="M6" s="56">
        <f t="shared" ref="M6:P11" si="4">SUM(B6,G6)</f>
        <v>11622.725051359783</v>
      </c>
      <c r="N6" s="56">
        <f t="shared" si="4"/>
        <v>426657.6170647699</v>
      </c>
      <c r="O6" s="56">
        <f t="shared" si="4"/>
        <v>0</v>
      </c>
      <c r="P6" s="56">
        <f t="shared" si="4"/>
        <v>0</v>
      </c>
      <c r="Q6" s="55">
        <f t="shared" ref="Q6:Q11" si="5">SUM(M6:P6)</f>
        <v>438280.3421161297</v>
      </c>
      <c r="R6" s="59"/>
      <c r="S6" s="60"/>
      <c r="T6" s="60"/>
      <c r="U6" s="60"/>
      <c r="V6" s="60"/>
      <c r="W6" s="55">
        <f t="shared" si="1"/>
        <v>438280.3421161297</v>
      </c>
      <c r="X6" s="13"/>
    </row>
    <row r="7" spans="1:24" s="9" customFormat="1">
      <c r="A7" s="48" t="s">
        <v>10</v>
      </c>
      <c r="B7" s="149">
        <v>8873.81</v>
      </c>
      <c r="C7" s="149">
        <v>122649.75</v>
      </c>
      <c r="D7" s="49">
        <v>0</v>
      </c>
      <c r="E7" s="49"/>
      <c r="F7" s="148">
        <f t="shared" si="2"/>
        <v>131523.56</v>
      </c>
      <c r="G7" s="49">
        <v>1821.2518493929244</v>
      </c>
      <c r="H7" s="50">
        <v>25172.511470842834</v>
      </c>
      <c r="I7" s="50">
        <v>0</v>
      </c>
      <c r="J7" s="50"/>
      <c r="K7" s="58">
        <f t="shared" si="3"/>
        <v>26993.763320235757</v>
      </c>
      <c r="L7" s="48" t="s">
        <v>10</v>
      </c>
      <c r="M7" s="49">
        <f t="shared" si="4"/>
        <v>10695.061849392923</v>
      </c>
      <c r="N7" s="50">
        <f t="shared" si="4"/>
        <v>147822.26147084284</v>
      </c>
      <c r="O7" s="50">
        <f t="shared" si="4"/>
        <v>0</v>
      </c>
      <c r="P7" s="50">
        <f t="shared" si="4"/>
        <v>0</v>
      </c>
      <c r="Q7" s="52">
        <f t="shared" si="5"/>
        <v>158517.32332023577</v>
      </c>
      <c r="R7" s="53"/>
      <c r="S7" s="54"/>
      <c r="T7" s="54"/>
      <c r="U7" s="54"/>
      <c r="V7" s="54"/>
      <c r="W7" s="55">
        <f t="shared" si="1"/>
        <v>158517.32332023577</v>
      </c>
      <c r="X7" s="13"/>
    </row>
    <row r="8" spans="1:24" s="9" customFormat="1">
      <c r="A8" s="48" t="s">
        <v>11</v>
      </c>
      <c r="B8" s="148">
        <v>0</v>
      </c>
      <c r="C8" s="148">
        <v>65569.149999999994</v>
      </c>
      <c r="D8" s="56">
        <v>8041.25</v>
      </c>
      <c r="E8" s="56"/>
      <c r="F8" s="148">
        <f t="shared" si="2"/>
        <v>73610.399999999994</v>
      </c>
      <c r="G8" s="56">
        <v>0</v>
      </c>
      <c r="H8" s="57">
        <v>9754.1581995069773</v>
      </c>
      <c r="I8" s="57">
        <v>1196.2275646670041</v>
      </c>
      <c r="J8" s="57"/>
      <c r="K8" s="58">
        <f t="shared" si="3"/>
        <v>10950.385764173981</v>
      </c>
      <c r="L8" s="48" t="s">
        <v>11</v>
      </c>
      <c r="M8" s="56">
        <f t="shared" si="4"/>
        <v>0</v>
      </c>
      <c r="N8" s="56">
        <f t="shared" si="4"/>
        <v>75323.308199506966</v>
      </c>
      <c r="O8" s="56">
        <f t="shared" si="4"/>
        <v>9237.4775646670041</v>
      </c>
      <c r="P8" s="56">
        <f t="shared" si="4"/>
        <v>0</v>
      </c>
      <c r="Q8" s="55">
        <f t="shared" si="5"/>
        <v>84560.785764173968</v>
      </c>
      <c r="R8" s="59"/>
      <c r="S8" s="60"/>
      <c r="T8" s="60"/>
      <c r="U8" s="60"/>
      <c r="V8" s="60"/>
      <c r="W8" s="55">
        <f t="shared" si="1"/>
        <v>84560.785764173983</v>
      </c>
      <c r="X8" s="13"/>
    </row>
    <row r="9" spans="1:24" s="9" customFormat="1">
      <c r="A9" s="48" t="s">
        <v>58</v>
      </c>
      <c r="B9" s="149">
        <v>39776.919161008489</v>
      </c>
      <c r="C9" s="149">
        <v>359643.0366865549</v>
      </c>
      <c r="D9" s="49">
        <v>8971.1841524366264</v>
      </c>
      <c r="E9" s="49"/>
      <c r="F9" s="148">
        <f t="shared" si="2"/>
        <v>408391.14</v>
      </c>
      <c r="G9" s="49">
        <v>4590.752501519084</v>
      </c>
      <c r="H9" s="50">
        <v>41507.291292211332</v>
      </c>
      <c r="I9" s="50">
        <v>1035.3865245993734</v>
      </c>
      <c r="J9" s="50"/>
      <c r="K9" s="58">
        <f t="shared" si="3"/>
        <v>47133.430318329789</v>
      </c>
      <c r="L9" s="48" t="s">
        <v>58</v>
      </c>
      <c r="M9" s="49">
        <f t="shared" si="4"/>
        <v>44367.671662527573</v>
      </c>
      <c r="N9" s="50">
        <f t="shared" si="4"/>
        <v>401150.32797876623</v>
      </c>
      <c r="O9" s="50">
        <f t="shared" si="4"/>
        <v>10006.570677035999</v>
      </c>
      <c r="P9" s="50">
        <f t="shared" si="4"/>
        <v>0</v>
      </c>
      <c r="Q9" s="52">
        <f t="shared" si="5"/>
        <v>455524.57031832979</v>
      </c>
      <c r="R9" s="53"/>
      <c r="S9" s="54"/>
      <c r="T9" s="54"/>
      <c r="U9" s="54"/>
      <c r="V9" s="54"/>
      <c r="W9" s="55">
        <f t="shared" si="1"/>
        <v>455524.57031832979</v>
      </c>
      <c r="X9" s="13"/>
    </row>
    <row r="10" spans="1:24" s="9" customFormat="1">
      <c r="A10" s="48" t="s">
        <v>35</v>
      </c>
      <c r="B10" s="148">
        <v>3607.0437559949196</v>
      </c>
      <c r="C10" s="148">
        <v>178646.71062112402</v>
      </c>
      <c r="D10" s="56">
        <v>156.40562288108268</v>
      </c>
      <c r="E10" s="56"/>
      <c r="F10" s="148">
        <f t="shared" si="2"/>
        <v>182410.16</v>
      </c>
      <c r="G10" s="56">
        <v>447.09171810172694</v>
      </c>
      <c r="H10" s="57">
        <v>22143.192649679866</v>
      </c>
      <c r="I10" s="57">
        <v>19.386418182051163</v>
      </c>
      <c r="J10" s="57"/>
      <c r="K10" s="58">
        <f t="shared" si="3"/>
        <v>22609.670785963644</v>
      </c>
      <c r="L10" s="48" t="s">
        <v>35</v>
      </c>
      <c r="M10" s="56">
        <f t="shared" si="4"/>
        <v>4054.1354740966467</v>
      </c>
      <c r="N10" s="56">
        <f t="shared" si="4"/>
        <v>200789.90327080389</v>
      </c>
      <c r="O10" s="56">
        <f t="shared" si="4"/>
        <v>175.79204106313384</v>
      </c>
      <c r="P10" s="56">
        <f t="shared" si="4"/>
        <v>0</v>
      </c>
      <c r="Q10" s="55">
        <f t="shared" si="5"/>
        <v>205019.83078596366</v>
      </c>
      <c r="R10" s="59"/>
      <c r="S10" s="60"/>
      <c r="T10" s="60"/>
      <c r="U10" s="60"/>
      <c r="V10" s="60"/>
      <c r="W10" s="55">
        <f t="shared" si="1"/>
        <v>205019.83078596366</v>
      </c>
      <c r="X10" s="13"/>
    </row>
    <row r="11" spans="1:24" s="9" customFormat="1">
      <c r="A11" s="48" t="s">
        <v>36</v>
      </c>
      <c r="B11" s="149">
        <v>26100.605927814519</v>
      </c>
      <c r="C11" s="149">
        <v>31537.449207234484</v>
      </c>
      <c r="D11" s="49">
        <v>0</v>
      </c>
      <c r="E11" s="49"/>
      <c r="F11" s="148">
        <f t="shared" si="2"/>
        <v>57638.055135048999</v>
      </c>
      <c r="G11" s="49">
        <v>2234.864624470521</v>
      </c>
      <c r="H11" s="50">
        <v>2700.3943806597244</v>
      </c>
      <c r="I11" s="50">
        <v>0</v>
      </c>
      <c r="J11" s="50"/>
      <c r="K11" s="58">
        <f t="shared" si="3"/>
        <v>4935.259005130245</v>
      </c>
      <c r="L11" s="48" t="s">
        <v>63</v>
      </c>
      <c r="M11" s="49">
        <f t="shared" si="4"/>
        <v>28335.470552285038</v>
      </c>
      <c r="N11" s="50">
        <f t="shared" si="4"/>
        <v>34237.843587894211</v>
      </c>
      <c r="O11" s="50">
        <f t="shared" si="4"/>
        <v>0</v>
      </c>
      <c r="P11" s="50">
        <f t="shared" si="4"/>
        <v>0</v>
      </c>
      <c r="Q11" s="52">
        <f t="shared" si="5"/>
        <v>62573.314140179253</v>
      </c>
      <c r="R11" s="53"/>
      <c r="S11" s="54"/>
      <c r="T11" s="54"/>
      <c r="U11" s="54"/>
      <c r="V11" s="54"/>
      <c r="W11" s="55">
        <f t="shared" si="1"/>
        <v>62573.314140179245</v>
      </c>
      <c r="X11" s="13"/>
    </row>
    <row r="12" spans="1:24" s="9" customFormat="1" hidden="1">
      <c r="A12" s="48"/>
      <c r="B12" s="148"/>
      <c r="C12" s="148"/>
      <c r="D12" s="56"/>
      <c r="E12" s="56"/>
      <c r="F12" s="148"/>
      <c r="G12" s="56"/>
      <c r="H12" s="57"/>
      <c r="I12" s="57"/>
      <c r="J12" s="57"/>
      <c r="K12" s="58"/>
      <c r="L12" s="48"/>
      <c r="M12" s="56"/>
      <c r="N12" s="57"/>
      <c r="O12" s="57"/>
      <c r="P12" s="57"/>
      <c r="Q12" s="55"/>
      <c r="R12" s="59"/>
      <c r="S12" s="60"/>
      <c r="T12" s="60"/>
      <c r="U12" s="60"/>
      <c r="V12" s="60"/>
      <c r="W12" s="55">
        <f>SUM(G12:K12)</f>
        <v>0</v>
      </c>
      <c r="X12" s="13"/>
    </row>
    <row r="13" spans="1:24" s="12" customFormat="1" ht="13.5" thickBot="1">
      <c r="A13" s="61" t="s">
        <v>12</v>
      </c>
      <c r="B13" s="147">
        <f>SUM(B5:B12)</f>
        <v>88770.480545052153</v>
      </c>
      <c r="C13" s="147">
        <f>SUM(C5:C12)</f>
        <v>1140263.0448146791</v>
      </c>
      <c r="D13" s="147">
        <f>SUM(D5:D11)</f>
        <v>17168.839775317709</v>
      </c>
      <c r="E13" s="62">
        <f>SUM(E5:E11)</f>
        <v>0</v>
      </c>
      <c r="F13" s="147">
        <f>SUM(F5:F11)</f>
        <v>1246202.365135049</v>
      </c>
      <c r="G13" s="62">
        <f>SUM(G5:G12)</f>
        <v>10304.584044609812</v>
      </c>
      <c r="H13" s="62">
        <f>SUM(H5:H12)</f>
        <v>145718.21675790488</v>
      </c>
      <c r="I13" s="62">
        <f>SUM(I5:I11)</f>
        <v>2251.0005074484288</v>
      </c>
      <c r="J13" s="62">
        <f>SUM(J5:J11)</f>
        <v>0</v>
      </c>
      <c r="K13" s="62">
        <f>SUM(K5:K11)</f>
        <v>158273.80130996311</v>
      </c>
      <c r="L13" s="61" t="s">
        <v>12</v>
      </c>
      <c r="M13" s="62">
        <f>SUM(M5:M12)</f>
        <v>99075.064589661968</v>
      </c>
      <c r="N13" s="62">
        <f>SUM(N5:N12)</f>
        <v>1285981.261572584</v>
      </c>
      <c r="O13" s="62">
        <f>SUM(O5:O11)</f>
        <v>19419.840282766138</v>
      </c>
      <c r="P13" s="62">
        <f>SUM(P5:P11)</f>
        <v>0</v>
      </c>
      <c r="Q13" s="63">
        <f>SUM(Q5:Q11)</f>
        <v>1404476.166445012</v>
      </c>
      <c r="R13" s="64"/>
      <c r="S13" s="65"/>
      <c r="T13" s="65"/>
      <c r="U13" s="65"/>
      <c r="V13" s="65"/>
      <c r="W13" s="66">
        <f>SUM(W5:W12)</f>
        <v>1404476.166445012</v>
      </c>
    </row>
    <row r="14" spans="1:24" s="12" customFormat="1" ht="13.5" customHeight="1" thickBot="1">
      <c r="A14" s="44" t="s">
        <v>13</v>
      </c>
      <c r="B14" s="67"/>
      <c r="C14" s="67"/>
      <c r="D14" s="67"/>
      <c r="E14" s="67"/>
      <c r="F14" s="67"/>
      <c r="G14" s="67"/>
      <c r="H14" s="68"/>
      <c r="I14" s="68"/>
      <c r="J14" s="68"/>
      <c r="K14" s="69"/>
      <c r="L14" s="44" t="s">
        <v>13</v>
      </c>
      <c r="M14" s="67"/>
      <c r="N14" s="68"/>
      <c r="O14" s="68"/>
      <c r="P14" s="68"/>
      <c r="Q14" s="70"/>
      <c r="R14" s="67"/>
      <c r="S14" s="68"/>
      <c r="T14" s="68"/>
      <c r="U14" s="68"/>
      <c r="V14" s="68"/>
      <c r="W14" s="71"/>
    </row>
    <row r="15" spans="1:24" s="9" customFormat="1">
      <c r="A15" s="48" t="s">
        <v>14</v>
      </c>
      <c r="B15" s="49"/>
      <c r="C15" s="49"/>
      <c r="D15" s="49"/>
      <c r="E15" s="149">
        <v>580199.13</v>
      </c>
      <c r="F15" s="149">
        <f>SUM(B15:E15)</f>
        <v>580199.13</v>
      </c>
      <c r="G15" s="49"/>
      <c r="H15" s="50"/>
      <c r="I15" s="50"/>
      <c r="J15" s="50">
        <v>79955.191565068642</v>
      </c>
      <c r="K15" s="51">
        <f>SUM(G15:J15)</f>
        <v>79955.191565068642</v>
      </c>
      <c r="L15" s="48" t="s">
        <v>14</v>
      </c>
      <c r="M15" s="49">
        <f t="shared" ref="M15:P16" si="6">SUM(B15,G15)</f>
        <v>0</v>
      </c>
      <c r="N15" s="50">
        <f t="shared" si="6"/>
        <v>0</v>
      </c>
      <c r="O15" s="50">
        <f t="shared" si="6"/>
        <v>0</v>
      </c>
      <c r="P15" s="50">
        <f t="shared" si="6"/>
        <v>660154.32156506868</v>
      </c>
      <c r="Q15" s="52">
        <f>SUM(M15:P15)</f>
        <v>660154.32156506868</v>
      </c>
      <c r="R15" s="53"/>
      <c r="S15" s="54"/>
      <c r="T15" s="54"/>
      <c r="U15" s="54"/>
      <c r="V15" s="54"/>
      <c r="W15" s="55">
        <f>SUM(F15,K15)</f>
        <v>660154.32156506868</v>
      </c>
      <c r="X15" s="13"/>
    </row>
    <row r="16" spans="1:24" s="152" customFormat="1">
      <c r="A16" s="48" t="s">
        <v>37</v>
      </c>
      <c r="B16" s="49"/>
      <c r="C16" s="49"/>
      <c r="D16" s="49"/>
      <c r="E16" s="149">
        <v>99591.944864951001</v>
      </c>
      <c r="F16" s="149">
        <f>SUM(B16:E16)</f>
        <v>99591.944864951001</v>
      </c>
      <c r="G16" s="49"/>
      <c r="H16" s="50"/>
      <c r="I16" s="50"/>
      <c r="J16" s="50">
        <v>8527.5612020833414</v>
      </c>
      <c r="K16" s="51">
        <f>SUM(G16:J16)</f>
        <v>8527.5612020833414</v>
      </c>
      <c r="L16" s="48" t="s">
        <v>37</v>
      </c>
      <c r="M16" s="49"/>
      <c r="N16" s="50"/>
      <c r="O16" s="50"/>
      <c r="P16" s="50">
        <f t="shared" si="6"/>
        <v>108119.50606703434</v>
      </c>
      <c r="Q16" s="52">
        <f>SUM(M16:P16)</f>
        <v>108119.50606703434</v>
      </c>
      <c r="R16" s="53"/>
      <c r="S16" s="54"/>
      <c r="T16" s="54"/>
      <c r="U16" s="54"/>
      <c r="V16" s="54"/>
      <c r="W16" s="55">
        <f>SUM(F16,K16)</f>
        <v>108119.50606703434</v>
      </c>
      <c r="X16" s="151"/>
    </row>
    <row r="17" spans="1:24" s="9" customFormat="1">
      <c r="A17" s="203"/>
      <c r="B17" s="56"/>
      <c r="C17" s="56"/>
      <c r="D17" s="56"/>
      <c r="E17" s="148"/>
      <c r="F17" s="149"/>
      <c r="G17" s="56"/>
      <c r="H17" s="57"/>
      <c r="I17" s="57"/>
      <c r="J17" s="57"/>
      <c r="K17" s="58"/>
      <c r="L17" s="203"/>
      <c r="M17" s="56"/>
      <c r="N17" s="56"/>
      <c r="O17" s="56"/>
      <c r="P17" s="56"/>
      <c r="Q17" s="55"/>
      <c r="R17" s="59"/>
      <c r="S17" s="60"/>
      <c r="T17" s="60"/>
      <c r="U17" s="60"/>
      <c r="V17" s="60"/>
      <c r="W17" s="55"/>
      <c r="X17" s="13"/>
    </row>
    <row r="18" spans="1:24" s="9" customFormat="1">
      <c r="A18" s="48"/>
      <c r="B18" s="49"/>
      <c r="C18" s="49"/>
      <c r="D18" s="49"/>
      <c r="E18" s="149"/>
      <c r="F18" s="149"/>
      <c r="G18" s="49"/>
      <c r="H18" s="50"/>
      <c r="I18" s="50"/>
      <c r="J18" s="50"/>
      <c r="K18" s="51"/>
      <c r="L18" s="48"/>
      <c r="M18" s="49"/>
      <c r="N18" s="50"/>
      <c r="O18" s="50"/>
      <c r="P18" s="50"/>
      <c r="Q18" s="52"/>
      <c r="R18" s="53"/>
      <c r="S18" s="54"/>
      <c r="T18" s="54"/>
      <c r="U18" s="54"/>
      <c r="V18" s="54"/>
      <c r="W18" s="55"/>
      <c r="X18" s="13"/>
    </row>
    <row r="19" spans="1:24" s="9" customFormat="1" hidden="1">
      <c r="A19" s="48"/>
      <c r="B19" s="56"/>
      <c r="C19" s="56"/>
      <c r="D19" s="56"/>
      <c r="E19" s="148"/>
      <c r="F19" s="148"/>
      <c r="G19" s="56"/>
      <c r="H19" s="57"/>
      <c r="I19" s="57"/>
      <c r="J19" s="57"/>
      <c r="K19" s="58"/>
      <c r="L19" s="48"/>
      <c r="M19" s="56"/>
      <c r="N19" s="57"/>
      <c r="O19" s="57"/>
      <c r="P19" s="57"/>
      <c r="Q19" s="55"/>
      <c r="R19" s="56"/>
      <c r="S19" s="60"/>
      <c r="T19" s="60"/>
      <c r="U19" s="60"/>
      <c r="V19" s="60"/>
      <c r="W19" s="55">
        <f>SUM(G19:K19)</f>
        <v>0</v>
      </c>
      <c r="X19" s="13"/>
    </row>
    <row r="20" spans="1:24" s="12" customFormat="1" ht="13.5" thickBot="1">
      <c r="A20" s="61" t="s">
        <v>15</v>
      </c>
      <c r="B20" s="62"/>
      <c r="C20" s="62"/>
      <c r="D20" s="62"/>
      <c r="E20" s="147">
        <f>SUM(E15:E19)</f>
        <v>679791.07486495096</v>
      </c>
      <c r="F20" s="147">
        <f>SUM(F15:F19)</f>
        <v>679791.07486495096</v>
      </c>
      <c r="G20" s="62"/>
      <c r="H20" s="72"/>
      <c r="I20" s="72"/>
      <c r="J20" s="72">
        <f>SUM(J15:J19)</f>
        <v>88482.752767151978</v>
      </c>
      <c r="K20" s="73">
        <f>SUM(K15:K19)</f>
        <v>88482.752767151978</v>
      </c>
      <c r="L20" s="61" t="s">
        <v>15</v>
      </c>
      <c r="M20" s="62"/>
      <c r="N20" s="72"/>
      <c r="O20" s="72"/>
      <c r="P20" s="72">
        <f>SUM(P15:P19)</f>
        <v>768273.827632103</v>
      </c>
      <c r="Q20" s="74">
        <f>SUM(Q15:Q19)</f>
        <v>768273.827632103</v>
      </c>
      <c r="R20" s="64"/>
      <c r="S20" s="65"/>
      <c r="T20" s="65"/>
      <c r="U20" s="65"/>
      <c r="V20" s="65"/>
      <c r="W20" s="66">
        <f>SUM(W15:W19)</f>
        <v>768273.827632103</v>
      </c>
    </row>
    <row r="21" spans="1:24" s="12" customFormat="1" ht="13.5" thickBot="1">
      <c r="A21" s="44" t="s">
        <v>16</v>
      </c>
      <c r="B21" s="75"/>
      <c r="C21" s="75"/>
      <c r="D21" s="75"/>
      <c r="E21" s="75"/>
      <c r="F21" s="75"/>
      <c r="G21" s="75"/>
      <c r="H21" s="76"/>
      <c r="I21" s="76"/>
      <c r="J21" s="76"/>
      <c r="K21" s="76"/>
      <c r="L21" s="44" t="s">
        <v>16</v>
      </c>
      <c r="M21" s="75"/>
      <c r="N21" s="76"/>
      <c r="O21" s="76"/>
      <c r="P21" s="76"/>
      <c r="Q21" s="77"/>
      <c r="R21" s="75"/>
      <c r="S21" s="76"/>
      <c r="T21" s="76"/>
      <c r="U21" s="76"/>
      <c r="V21" s="76"/>
      <c r="W21" s="77"/>
    </row>
    <row r="22" spans="1:24" s="9" customFormat="1">
      <c r="A22" s="78" t="s">
        <v>17</v>
      </c>
      <c r="B22" s="49"/>
      <c r="C22" s="49"/>
      <c r="D22" s="49"/>
      <c r="E22" s="149">
        <v>324882.14</v>
      </c>
      <c r="F22" s="149">
        <f>SUM(B22:E22)</f>
        <v>324882.14</v>
      </c>
      <c r="G22" s="49"/>
      <c r="H22" s="50"/>
      <c r="I22" s="50"/>
      <c r="J22" s="50">
        <v>57138.172896818629</v>
      </c>
      <c r="K22" s="51">
        <f>SUM(G22:J22)</f>
        <v>57138.172896818629</v>
      </c>
      <c r="L22" s="78" t="s">
        <v>17</v>
      </c>
      <c r="M22" s="49">
        <f t="shared" ref="M22:P23" si="7">SUM(B22,G22)</f>
        <v>0</v>
      </c>
      <c r="N22" s="50">
        <f t="shared" si="7"/>
        <v>0</v>
      </c>
      <c r="O22" s="50">
        <f t="shared" si="7"/>
        <v>0</v>
      </c>
      <c r="P22" s="50">
        <f t="shared" si="7"/>
        <v>382020.31289681862</v>
      </c>
      <c r="Q22" s="52">
        <f>SUM(M22:P22)</f>
        <v>382020.31289681862</v>
      </c>
      <c r="R22" s="53"/>
      <c r="S22" s="54"/>
      <c r="T22" s="54"/>
      <c r="U22" s="54"/>
      <c r="V22" s="54"/>
      <c r="W22" s="55">
        <f>SUM(F22,K22)</f>
        <v>382020.31289681862</v>
      </c>
      <c r="X22" s="13"/>
    </row>
    <row r="23" spans="1:24" s="9" customFormat="1">
      <c r="A23" s="48" t="s">
        <v>38</v>
      </c>
      <c r="B23" s="56"/>
      <c r="C23" s="56"/>
      <c r="D23" s="56"/>
      <c r="E23" s="148">
        <v>396602.35</v>
      </c>
      <c r="F23" s="148">
        <f>SUM(B23:E23)</f>
        <v>396602.35</v>
      </c>
      <c r="G23" s="56"/>
      <c r="H23" s="57"/>
      <c r="I23" s="57"/>
      <c r="J23" s="57">
        <v>36945.04302606624</v>
      </c>
      <c r="K23" s="58">
        <f>SUM(G23:J23)</f>
        <v>36945.04302606624</v>
      </c>
      <c r="L23" s="48" t="s">
        <v>38</v>
      </c>
      <c r="M23" s="56">
        <f t="shared" si="7"/>
        <v>0</v>
      </c>
      <c r="N23" s="56">
        <f t="shared" si="7"/>
        <v>0</v>
      </c>
      <c r="O23" s="56">
        <f t="shared" si="7"/>
        <v>0</v>
      </c>
      <c r="P23" s="56">
        <f t="shared" si="7"/>
        <v>433547.39302606625</v>
      </c>
      <c r="Q23" s="55">
        <f>SUM(M23:P23)</f>
        <v>433547.39302606625</v>
      </c>
      <c r="R23" s="59"/>
      <c r="S23" s="60"/>
      <c r="T23" s="60"/>
      <c r="U23" s="60"/>
      <c r="V23" s="60"/>
      <c r="W23" s="55">
        <f>SUM(F23,K23)</f>
        <v>433547.39302606625</v>
      </c>
      <c r="X23" s="13"/>
    </row>
    <row r="24" spans="1:24" s="9" customFormat="1" hidden="1">
      <c r="A24" s="48"/>
      <c r="B24" s="49"/>
      <c r="C24" s="49"/>
      <c r="D24" s="49"/>
      <c r="E24" s="149"/>
      <c r="F24" s="149"/>
      <c r="G24" s="49"/>
      <c r="H24" s="50"/>
      <c r="I24" s="50"/>
      <c r="J24" s="50"/>
      <c r="K24" s="51"/>
      <c r="L24" s="48"/>
      <c r="M24" s="49"/>
      <c r="N24" s="50"/>
      <c r="O24" s="50"/>
      <c r="P24" s="50"/>
      <c r="Q24" s="52"/>
      <c r="R24" s="53"/>
      <c r="S24" s="54"/>
      <c r="T24" s="54"/>
      <c r="U24" s="54"/>
      <c r="V24" s="54"/>
      <c r="W24" s="55">
        <f>SUM(G24:K24)</f>
        <v>0</v>
      </c>
      <c r="X24" s="13"/>
    </row>
    <row r="25" spans="1:24" s="12" customFormat="1" ht="13.5" thickBot="1">
      <c r="A25" s="61" t="s">
        <v>18</v>
      </c>
      <c r="B25" s="62"/>
      <c r="C25" s="62"/>
      <c r="D25" s="62"/>
      <c r="E25" s="147">
        <f>SUM(E22:E24)</f>
        <v>721484.49</v>
      </c>
      <c r="F25" s="147">
        <f>SUM(F22:F24)</f>
        <v>721484.49</v>
      </c>
      <c r="G25" s="62">
        <f>SUM(G22:G24)</f>
        <v>0</v>
      </c>
      <c r="H25" s="72"/>
      <c r="I25" s="72"/>
      <c r="J25" s="72">
        <f>SUM(J22:J24)</f>
        <v>94083.215922884876</v>
      </c>
      <c r="K25" s="73">
        <f>SUM(K22:K24)</f>
        <v>94083.215922884876</v>
      </c>
      <c r="L25" s="61" t="s">
        <v>18</v>
      </c>
      <c r="M25" s="62">
        <f>SUM(M22:M24)</f>
        <v>0</v>
      </c>
      <c r="N25" s="72"/>
      <c r="O25" s="72"/>
      <c r="P25" s="72">
        <f>SUM(P22:P24)</f>
        <v>815567.70592288487</v>
      </c>
      <c r="Q25" s="74">
        <f>SUM(Q22:Q24)</f>
        <v>815567.70592288487</v>
      </c>
      <c r="R25" s="64"/>
      <c r="S25" s="65"/>
      <c r="T25" s="65"/>
      <c r="U25" s="65"/>
      <c r="V25" s="65"/>
      <c r="W25" s="66">
        <f>SUM(W22:W24)</f>
        <v>815567.70592288487</v>
      </c>
    </row>
    <row r="26" spans="1:24" s="14" customFormat="1" ht="13.5" thickBot="1">
      <c r="A26" s="61" t="s">
        <v>19</v>
      </c>
      <c r="B26" s="153">
        <f>B13</f>
        <v>88770.480545052153</v>
      </c>
      <c r="C26" s="153">
        <f>C13</f>
        <v>1140263.0448146791</v>
      </c>
      <c r="D26" s="153">
        <f>D13</f>
        <v>17168.839775317709</v>
      </c>
      <c r="E26" s="153">
        <f>SUM(E20,E25)</f>
        <v>1401275.564864951</v>
      </c>
      <c r="F26" s="153">
        <f>SUM(B26:E26)</f>
        <v>2647477.9299999997</v>
      </c>
      <c r="G26" s="79">
        <f>G13</f>
        <v>10304.584044609812</v>
      </c>
      <c r="H26" s="79">
        <f>H13</f>
        <v>145718.21675790488</v>
      </c>
      <c r="I26" s="79">
        <f>I13</f>
        <v>2251.0005074484288</v>
      </c>
      <c r="J26" s="79">
        <f>SUM(J20,J25)</f>
        <v>182565.96869003685</v>
      </c>
      <c r="K26" s="79">
        <f>SUM(K13,K20,K25)</f>
        <v>340839.76999999996</v>
      </c>
      <c r="L26" s="61" t="s">
        <v>19</v>
      </c>
      <c r="M26" s="79">
        <f>M13</f>
        <v>99075.064589661968</v>
      </c>
      <c r="N26" s="79">
        <f>N13</f>
        <v>1285981.261572584</v>
      </c>
      <c r="O26" s="79">
        <f>O13</f>
        <v>19419.840282766138</v>
      </c>
      <c r="P26" s="79">
        <f>SUM(P20,P25)</f>
        <v>1583841.533554988</v>
      </c>
      <c r="Q26" s="80">
        <f>SUM(Q13,Q20,Q25)</f>
        <v>2988317.6999999997</v>
      </c>
      <c r="R26" s="81"/>
      <c r="S26" s="82"/>
      <c r="T26" s="82"/>
      <c r="U26" s="82"/>
      <c r="V26" s="82"/>
      <c r="W26" s="138">
        <f>SUM(W13,W20,W25)</f>
        <v>2988317.6999999997</v>
      </c>
    </row>
    <row r="27" spans="1:24" s="24" customFormat="1" ht="13.5" thickBot="1">
      <c r="A27" s="18"/>
      <c r="B27" s="144">
        <f>B26/($B$26+$C$26+$D$26)</f>
        <v>7.1232797359867178E-2</v>
      </c>
      <c r="C27" s="144">
        <f>C26/($B$26+$C$26+$D$26)</f>
        <v>0.91499027502737129</v>
      </c>
      <c r="D27" s="144">
        <f>D26/($B$26+$C$26+$D$26)</f>
        <v>1.377692761276147E-2</v>
      </c>
      <c r="E27" s="144"/>
      <c r="F27" s="144">
        <f>SUM(B27:E27)</f>
        <v>1</v>
      </c>
      <c r="G27" s="19"/>
      <c r="H27" s="19"/>
      <c r="I27" s="19"/>
      <c r="J27" s="19"/>
      <c r="K27" s="19"/>
      <c r="L27" s="18"/>
      <c r="M27" s="19"/>
      <c r="N27" s="19"/>
      <c r="O27" s="19"/>
      <c r="P27" s="19"/>
      <c r="Q27" s="20"/>
      <c r="R27" s="21"/>
      <c r="S27" s="22"/>
      <c r="T27" s="22"/>
      <c r="U27" s="22"/>
      <c r="V27" s="22"/>
      <c r="W27" s="23"/>
    </row>
    <row r="28" spans="1:24" s="24" customFormat="1" ht="13.5" thickBot="1">
      <c r="A28" s="18"/>
      <c r="B28" s="144">
        <f>B26/$F$26</f>
        <v>3.3530206064853643E-2</v>
      </c>
      <c r="C28" s="144">
        <f>C26/$F$26</f>
        <v>0.43069784714491621</v>
      </c>
      <c r="D28" s="144">
        <f>D26/$F$26</f>
        <v>6.4849793763220196E-3</v>
      </c>
      <c r="E28" s="144">
        <f>E26/$F$26</f>
        <v>0.52928696741390824</v>
      </c>
      <c r="F28" s="144">
        <f>SUM(B28:E28)</f>
        <v>1</v>
      </c>
      <c r="G28" s="19">
        <f>G$26/$K$26</f>
        <v>3.0232927467970693E-2</v>
      </c>
      <c r="H28" s="19">
        <f>H$26/$K$26</f>
        <v>0.42752703640747353</v>
      </c>
      <c r="I28" s="19">
        <f>I$26/$K$26</f>
        <v>6.6042777444909936E-3</v>
      </c>
      <c r="J28" s="19">
        <f>J$26/$K$26</f>
        <v>0.53563575838006483</v>
      </c>
      <c r="K28" s="168">
        <f>SUM(G28:J28)</f>
        <v>1</v>
      </c>
      <c r="L28" s="18"/>
      <c r="M28" s="19"/>
      <c r="N28" s="19"/>
      <c r="O28" s="19"/>
      <c r="P28" s="19"/>
      <c r="Q28" s="25"/>
      <c r="R28" s="21"/>
      <c r="S28" s="22"/>
      <c r="T28" s="22"/>
      <c r="U28" s="22"/>
      <c r="V28" s="22"/>
      <c r="W28" s="23"/>
    </row>
    <row r="29" spans="1:24" s="14" customFormat="1" ht="13.5" thickBot="1">
      <c r="A29" s="83"/>
      <c r="B29" s="84"/>
      <c r="C29" s="84"/>
      <c r="D29" s="84"/>
      <c r="E29" s="84"/>
      <c r="F29" s="84"/>
      <c r="G29" s="84"/>
      <c r="H29" s="84"/>
      <c r="I29" s="84"/>
      <c r="J29" s="84"/>
      <c r="K29" s="85"/>
      <c r="L29" s="83"/>
      <c r="M29" s="84"/>
      <c r="N29" s="84"/>
      <c r="O29" s="84"/>
      <c r="P29" s="84"/>
      <c r="Q29" s="86"/>
      <c r="R29" s="81"/>
      <c r="S29" s="87"/>
      <c r="T29" s="87"/>
      <c r="U29" s="87"/>
      <c r="V29" s="87"/>
      <c r="W29" s="88"/>
    </row>
    <row r="30" spans="1:24" s="26" customFormat="1" ht="12" thickBot="1">
      <c r="A30" s="89" t="s">
        <v>20</v>
      </c>
      <c r="B30" s="90"/>
      <c r="C30" s="91"/>
      <c r="D30" s="91"/>
      <c r="E30" s="91"/>
      <c r="F30" s="91"/>
      <c r="G30" s="91"/>
      <c r="H30" s="91"/>
      <c r="I30" s="91"/>
      <c r="J30" s="91"/>
      <c r="K30" s="91"/>
      <c r="L30" s="89" t="s">
        <v>20</v>
      </c>
      <c r="M30" s="91"/>
      <c r="N30" s="91"/>
      <c r="O30" s="91"/>
      <c r="P30" s="91"/>
      <c r="Q30" s="92"/>
      <c r="R30" s="93"/>
      <c r="S30" s="94"/>
      <c r="T30" s="94"/>
      <c r="U30" s="94"/>
      <c r="V30" s="94"/>
      <c r="W30" s="95"/>
    </row>
    <row r="31" spans="1:24" s="15" customFormat="1">
      <c r="A31" s="96" t="s">
        <v>29</v>
      </c>
      <c r="B31" s="97"/>
      <c r="C31" s="97"/>
      <c r="D31" s="97"/>
      <c r="E31" s="97"/>
      <c r="F31" s="97"/>
      <c r="G31" s="97"/>
      <c r="H31" s="98"/>
      <c r="I31" s="98"/>
      <c r="J31" s="98"/>
      <c r="K31" s="99"/>
      <c r="L31" s="96" t="s">
        <v>28</v>
      </c>
      <c r="M31" s="97"/>
      <c r="N31" s="98"/>
      <c r="O31" s="98"/>
      <c r="P31" s="98"/>
      <c r="Q31" s="100"/>
      <c r="R31" s="118">
        <v>956.42366129845311</v>
      </c>
      <c r="S31" s="101">
        <v>12285.32896824296</v>
      </c>
      <c r="T31" s="101">
        <v>184.97911126911345</v>
      </c>
      <c r="U31" s="101">
        <v>17918.008259189475</v>
      </c>
      <c r="V31" s="101">
        <f>SUM(R31:U31)</f>
        <v>31344.74</v>
      </c>
      <c r="W31" s="139">
        <f>V31</f>
        <v>31344.74</v>
      </c>
      <c r="X31" s="13"/>
    </row>
    <row r="32" spans="1:24" s="15" customFormat="1">
      <c r="A32" s="27"/>
      <c r="B32" s="56"/>
      <c r="C32" s="56"/>
      <c r="D32" s="56"/>
      <c r="E32" s="56"/>
      <c r="F32" s="56"/>
      <c r="G32" s="56"/>
      <c r="H32" s="57"/>
      <c r="I32" s="57"/>
      <c r="J32" s="57"/>
      <c r="K32" s="58"/>
      <c r="L32" s="27"/>
      <c r="M32" s="56"/>
      <c r="N32" s="57"/>
      <c r="O32" s="57"/>
      <c r="P32" s="57"/>
      <c r="Q32" s="55"/>
      <c r="R32" s="59"/>
      <c r="S32" s="60"/>
      <c r="T32" s="60"/>
      <c r="U32" s="60"/>
      <c r="V32" s="60"/>
      <c r="W32" s="140"/>
      <c r="X32" s="13"/>
    </row>
    <row r="33" spans="1:26" s="15" customFormat="1">
      <c r="A33" s="28"/>
      <c r="B33" s="49"/>
      <c r="C33" s="49"/>
      <c r="D33" s="49"/>
      <c r="E33" s="49"/>
      <c r="F33" s="49"/>
      <c r="G33" s="49"/>
      <c r="H33" s="50"/>
      <c r="I33" s="50"/>
      <c r="J33" s="50"/>
      <c r="K33" s="51"/>
      <c r="L33" s="28" t="s">
        <v>39</v>
      </c>
      <c r="M33" s="49"/>
      <c r="N33" s="50"/>
      <c r="O33" s="50"/>
      <c r="P33" s="50"/>
      <c r="Q33" s="52"/>
      <c r="R33" s="53"/>
      <c r="S33" s="54"/>
      <c r="T33" s="54"/>
      <c r="U33" s="54"/>
      <c r="V33" s="54">
        <f>SUM(R33:U33)</f>
        <v>0</v>
      </c>
      <c r="W33" s="140">
        <f>V33</f>
        <v>0</v>
      </c>
      <c r="X33" s="13"/>
    </row>
    <row r="34" spans="1:26" s="15" customFormat="1" ht="25.5">
      <c r="A34" s="173" t="s">
        <v>93</v>
      </c>
      <c r="B34" s="56"/>
      <c r="C34" s="56"/>
      <c r="D34" s="56"/>
      <c r="E34" s="56"/>
      <c r="F34" s="56"/>
      <c r="G34" s="56"/>
      <c r="H34" s="57"/>
      <c r="I34" s="57"/>
      <c r="J34" s="57"/>
      <c r="K34" s="58"/>
      <c r="L34" s="28" t="s">
        <v>29</v>
      </c>
      <c r="M34" s="56"/>
      <c r="N34" s="57"/>
      <c r="O34" s="57"/>
      <c r="P34" s="57"/>
      <c r="Q34" s="55"/>
      <c r="R34" s="155"/>
      <c r="S34" s="154"/>
      <c r="T34" s="154"/>
      <c r="U34" s="154"/>
      <c r="V34" s="154"/>
      <c r="W34" s="140">
        <f>V34</f>
        <v>0</v>
      </c>
      <c r="X34" s="13"/>
    </row>
    <row r="35" spans="1:26" s="15" customFormat="1">
      <c r="A35" s="173" t="s">
        <v>30</v>
      </c>
      <c r="B35" s="49"/>
      <c r="C35" s="49"/>
      <c r="D35" s="49"/>
      <c r="E35" s="49"/>
      <c r="F35" s="49"/>
      <c r="G35" s="49"/>
      <c r="H35" s="50"/>
      <c r="I35" s="50"/>
      <c r="J35" s="50"/>
      <c r="K35" s="51"/>
      <c r="L35" s="28" t="s">
        <v>40</v>
      </c>
      <c r="M35" s="49"/>
      <c r="N35" s="50"/>
      <c r="O35" s="50"/>
      <c r="P35" s="50"/>
      <c r="Q35" s="52"/>
      <c r="R35" s="53">
        <f>ROUND($W$35*B28,2)</f>
        <v>1040.6099999999999</v>
      </c>
      <c r="S35" s="53">
        <f>ROUND($W$35*C28,2)</f>
        <v>13366.71</v>
      </c>
      <c r="T35" s="53">
        <f>ROUND($W$35*D28,2)</f>
        <v>201.26</v>
      </c>
      <c r="U35" s="53">
        <f>ROUND($W$35*E28,2)</f>
        <v>16426.419999999998</v>
      </c>
      <c r="V35" s="60">
        <f>SUM(R35:U35)</f>
        <v>31035</v>
      </c>
      <c r="W35" s="58">
        <f>T43</f>
        <v>31035</v>
      </c>
      <c r="X35" s="13"/>
    </row>
    <row r="36" spans="1:26" s="9" customFormat="1" hidden="1">
      <c r="A36" s="48"/>
      <c r="B36" s="49"/>
      <c r="C36" s="49"/>
      <c r="D36" s="49"/>
      <c r="E36" s="49"/>
      <c r="F36" s="49"/>
      <c r="G36" s="49"/>
      <c r="H36" s="50"/>
      <c r="I36" s="50"/>
      <c r="J36" s="50"/>
      <c r="K36" s="51"/>
      <c r="L36" s="48"/>
      <c r="M36" s="49"/>
      <c r="N36" s="50"/>
      <c r="O36" s="50"/>
      <c r="P36" s="50"/>
      <c r="Q36" s="52"/>
      <c r="R36" s="53"/>
      <c r="S36" s="54"/>
      <c r="T36" s="54"/>
      <c r="U36" s="54"/>
      <c r="V36" s="54"/>
      <c r="W36" s="55"/>
      <c r="X36" s="13"/>
    </row>
    <row r="37" spans="1:26" s="12" customFormat="1" ht="13.5" thickBot="1">
      <c r="A37" s="61" t="s">
        <v>21</v>
      </c>
      <c r="B37" s="62"/>
      <c r="C37" s="62"/>
      <c r="D37" s="62"/>
      <c r="E37" s="62"/>
      <c r="F37" s="62"/>
      <c r="G37" s="62">
        <f>SUM(G31:G36)</f>
        <v>0</v>
      </c>
      <c r="H37" s="72"/>
      <c r="I37" s="72"/>
      <c r="J37" s="72"/>
      <c r="K37" s="73">
        <f>SUM(K31:K36)</f>
        <v>0</v>
      </c>
      <c r="L37" s="61" t="s">
        <v>21</v>
      </c>
      <c r="M37" s="62">
        <f>SUM(M31:M36)</f>
        <v>0</v>
      </c>
      <c r="N37" s="72"/>
      <c r="O37" s="72"/>
      <c r="P37" s="72"/>
      <c r="Q37" s="74">
        <f>SUM(Q31:Q36)</f>
        <v>0</v>
      </c>
      <c r="R37" s="102">
        <f>SUM(R31:R36)</f>
        <v>1997.0336612984529</v>
      </c>
      <c r="S37" s="103">
        <f>SUM(S31:S36)</f>
        <v>25652.03896824296</v>
      </c>
      <c r="T37" s="103">
        <f>SUM(T31:T36)</f>
        <v>386.23911126911344</v>
      </c>
      <c r="U37" s="103">
        <f>SUM(U31:U36)</f>
        <v>34344.428259189473</v>
      </c>
      <c r="V37" s="103">
        <f>SUM(V31:V35)</f>
        <v>62379.740000000005</v>
      </c>
      <c r="W37" s="104">
        <f>SUM(W31:W36)</f>
        <v>62379.740000000005</v>
      </c>
      <c r="X37" s="29"/>
      <c r="Z37" s="137"/>
    </row>
    <row r="38" spans="1:26" s="14" customFormat="1" ht="13.5" thickBot="1">
      <c r="A38" s="105" t="s">
        <v>4</v>
      </c>
      <c r="B38" s="79">
        <f t="shared" ref="B38:Q38" si="8">B26</f>
        <v>88770.480545052153</v>
      </c>
      <c r="C38" s="79">
        <f t="shared" si="8"/>
        <v>1140263.0448146791</v>
      </c>
      <c r="D38" s="79">
        <f t="shared" si="8"/>
        <v>17168.839775317709</v>
      </c>
      <c r="E38" s="79">
        <f t="shared" si="8"/>
        <v>1401275.564864951</v>
      </c>
      <c r="F38" s="79">
        <f t="shared" si="8"/>
        <v>2647477.9299999997</v>
      </c>
      <c r="G38" s="79">
        <f t="shared" si="8"/>
        <v>10304.584044609812</v>
      </c>
      <c r="H38" s="79">
        <f t="shared" si="8"/>
        <v>145718.21675790488</v>
      </c>
      <c r="I38" s="79">
        <f t="shared" si="8"/>
        <v>2251.0005074484288</v>
      </c>
      <c r="J38" s="79">
        <f t="shared" si="8"/>
        <v>182565.96869003685</v>
      </c>
      <c r="K38" s="79">
        <f t="shared" si="8"/>
        <v>340839.76999999996</v>
      </c>
      <c r="L38" s="105" t="s">
        <v>4</v>
      </c>
      <c r="M38" s="79">
        <f t="shared" si="8"/>
        <v>99075.064589661968</v>
      </c>
      <c r="N38" s="79">
        <f t="shared" si="8"/>
        <v>1285981.261572584</v>
      </c>
      <c r="O38" s="79">
        <f t="shared" si="8"/>
        <v>19419.840282766138</v>
      </c>
      <c r="P38" s="79">
        <f t="shared" si="8"/>
        <v>1583841.533554988</v>
      </c>
      <c r="Q38" s="80">
        <f t="shared" si="8"/>
        <v>2988317.6999999997</v>
      </c>
      <c r="R38" s="81">
        <f>R37</f>
        <v>1997.0336612984529</v>
      </c>
      <c r="S38" s="82">
        <f>S37</f>
        <v>25652.03896824296</v>
      </c>
      <c r="T38" s="82">
        <f>T37</f>
        <v>386.23911126911344</v>
      </c>
      <c r="U38" s="82">
        <f>U37</f>
        <v>34344.428259189473</v>
      </c>
      <c r="V38" s="82">
        <f>V37</f>
        <v>62379.740000000005</v>
      </c>
      <c r="W38" s="138">
        <f>SUM(W26,W37)</f>
        <v>3050697.44</v>
      </c>
    </row>
    <row r="39" spans="1:26">
      <c r="R39" s="107"/>
    </row>
    <row r="40" spans="1:26">
      <c r="A40" s="183" t="s">
        <v>143</v>
      </c>
      <c r="B40" s="120" t="s">
        <v>23</v>
      </c>
      <c r="C40" s="121" t="s">
        <v>24</v>
      </c>
      <c r="D40" s="121" t="s">
        <v>33</v>
      </c>
      <c r="E40" s="121" t="s">
        <v>22</v>
      </c>
      <c r="F40" s="121" t="s">
        <v>62</v>
      </c>
      <c r="G40" s="121" t="s">
        <v>2</v>
      </c>
      <c r="H40" s="122" t="s">
        <v>4</v>
      </c>
      <c r="O40" s="127" t="s">
        <v>23</v>
      </c>
      <c r="P40" s="127" t="s">
        <v>24</v>
      </c>
      <c r="Q40" s="127" t="s">
        <v>33</v>
      </c>
      <c r="R40" s="127" t="s">
        <v>22</v>
      </c>
      <c r="S40" s="127" t="s">
        <v>4</v>
      </c>
      <c r="U40" s="9"/>
      <c r="V40" s="9"/>
      <c r="W40" s="145"/>
      <c r="Z40" s="33"/>
    </row>
    <row r="41" spans="1:26">
      <c r="A41" s="184" t="s">
        <v>144</v>
      </c>
      <c r="B41" s="106">
        <f>B26</f>
        <v>88770.480545052153</v>
      </c>
      <c r="C41" s="106">
        <f>C26</f>
        <v>1140263.0448146791</v>
      </c>
      <c r="D41" s="106">
        <f>D26</f>
        <v>17168.839775317709</v>
      </c>
      <c r="E41" s="106">
        <f>E26</f>
        <v>1401275.564864951</v>
      </c>
      <c r="F41" s="106">
        <v>0</v>
      </c>
      <c r="G41" s="106">
        <v>0</v>
      </c>
      <c r="H41" s="106">
        <f>SUM(B41:G41)</f>
        <v>2647477.9299999997</v>
      </c>
      <c r="N41" s="108"/>
      <c r="O41" s="107">
        <f>B51</f>
        <v>3.3530206064853643E-2</v>
      </c>
      <c r="P41" s="107">
        <f>C51</f>
        <v>0.43069784714491621</v>
      </c>
      <c r="Q41" s="107">
        <f>D51</f>
        <v>6.4849793763220196E-3</v>
      </c>
      <c r="R41" s="107">
        <f>E51</f>
        <v>0.52928696741390824</v>
      </c>
      <c r="S41" s="107">
        <f>V35/$W$35</f>
        <v>1</v>
      </c>
      <c r="U41" s="9"/>
      <c r="V41" s="9"/>
      <c r="W41" s="9"/>
      <c r="Z41" s="33"/>
    </row>
    <row r="42" spans="1:26">
      <c r="A42" s="184" t="s">
        <v>145</v>
      </c>
      <c r="B42" s="106">
        <f>G26</f>
        <v>10304.584044609812</v>
      </c>
      <c r="C42" s="106">
        <f>H26</f>
        <v>145718.21675790488</v>
      </c>
      <c r="D42" s="106">
        <f>I26</f>
        <v>2251.0005074484288</v>
      </c>
      <c r="E42" s="106">
        <f>J26</f>
        <v>182565.96869003685</v>
      </c>
      <c r="F42" s="106">
        <v>0</v>
      </c>
      <c r="G42" s="106">
        <v>0</v>
      </c>
      <c r="H42" s="106">
        <f>SUM(B42:G42)</f>
        <v>340839.76999999996</v>
      </c>
      <c r="N42" s="187"/>
      <c r="U42" s="152"/>
      <c r="V42" s="9"/>
      <c r="W42" s="9"/>
      <c r="Z42" s="33"/>
    </row>
    <row r="43" spans="1:26">
      <c r="A43" s="184" t="s">
        <v>146</v>
      </c>
      <c r="B43" s="30">
        <f>R31+R33+R34+R35</f>
        <v>1997.0336612984529</v>
      </c>
      <c r="C43" s="30">
        <f>S31+S33+S34+S35</f>
        <v>25652.03896824296</v>
      </c>
      <c r="D43" s="30">
        <f>T31+T33+T34+T35</f>
        <v>386.23911126911344</v>
      </c>
      <c r="E43" s="30">
        <f>U31+U33+U34+U35</f>
        <v>34344.428259189473</v>
      </c>
      <c r="F43" s="30">
        <v>0</v>
      </c>
      <c r="G43" s="30">
        <v>0</v>
      </c>
      <c r="H43" s="30">
        <f>SUM(B43:G43)</f>
        <v>62379.740000000005</v>
      </c>
      <c r="N43" s="187" t="s">
        <v>122</v>
      </c>
      <c r="O43" s="106">
        <f>ROUND($T$43*O41,2)</f>
        <v>1040.6099999999999</v>
      </c>
      <c r="P43" s="106">
        <f>ROUND($T$43*P41,2)</f>
        <v>13366.71</v>
      </c>
      <c r="Q43" s="106">
        <f>ROUND($T$43*Q41,2)</f>
        <v>201.26</v>
      </c>
      <c r="R43" s="106">
        <f>ROUND($T$43*R41,2)</f>
        <v>16426.419999999998</v>
      </c>
      <c r="S43" s="106">
        <f>SUM(O43:R43)</f>
        <v>31035</v>
      </c>
      <c r="T43" s="112">
        <v>31035</v>
      </c>
      <c r="U43" s="112"/>
      <c r="V43" s="9"/>
      <c r="W43" s="9"/>
      <c r="Z43" s="33"/>
    </row>
    <row r="44" spans="1:26">
      <c r="A44" s="184"/>
      <c r="B44" s="106">
        <f t="shared" ref="B44:H44" si="9">SUM(B41:B43)</f>
        <v>101072.09825096042</v>
      </c>
      <c r="C44" s="106">
        <f t="shared" si="9"/>
        <v>1311633.300540827</v>
      </c>
      <c r="D44" s="106">
        <f t="shared" si="9"/>
        <v>19806.079394035252</v>
      </c>
      <c r="E44" s="106">
        <f t="shared" si="9"/>
        <v>1618185.9618141772</v>
      </c>
      <c r="F44" s="106">
        <f t="shared" si="9"/>
        <v>0</v>
      </c>
      <c r="G44" s="106">
        <f t="shared" si="9"/>
        <v>0</v>
      </c>
      <c r="H44" s="106">
        <f t="shared" si="9"/>
        <v>3050697.44</v>
      </c>
      <c r="N44" s="108" t="s">
        <v>123</v>
      </c>
      <c r="O44" s="106">
        <f>ROUND($T$44*O41,2)</f>
        <v>48.3</v>
      </c>
      <c r="P44" s="106">
        <f>ROUND($T$44*P41,2)</f>
        <v>620.46</v>
      </c>
      <c r="Q44" s="106">
        <f>ROUND($T$44*Q41,2)</f>
        <v>9.34</v>
      </c>
      <c r="R44" s="106">
        <f>ROUND($T$44*R41,2)</f>
        <v>762.49</v>
      </c>
      <c r="S44" s="106">
        <f>SUM(O44:R44)</f>
        <v>1440.5900000000001</v>
      </c>
      <c r="T44" s="222">
        <v>1440.6</v>
      </c>
      <c r="U44" s="145"/>
      <c r="V44" s="9"/>
      <c r="W44" s="9"/>
      <c r="Z44" s="33"/>
    </row>
    <row r="45" spans="1:26">
      <c r="A45" s="181"/>
      <c r="B45" s="142"/>
      <c r="C45" s="142"/>
      <c r="D45" s="142"/>
      <c r="E45" s="142"/>
      <c r="N45" s="119"/>
      <c r="O45" s="30"/>
      <c r="P45" s="30"/>
      <c r="Q45" s="30"/>
      <c r="R45" s="30"/>
      <c r="S45" s="30"/>
      <c r="T45" s="126"/>
      <c r="U45" s="9"/>
      <c r="V45" s="9"/>
      <c r="W45" s="9"/>
      <c r="Z45" s="33"/>
    </row>
    <row r="46" spans="1:26">
      <c r="A46" s="185" t="s">
        <v>147</v>
      </c>
      <c r="B46" s="106">
        <f>O44</f>
        <v>48.3</v>
      </c>
      <c r="C46" s="106">
        <f>P44</f>
        <v>620.46</v>
      </c>
      <c r="D46" s="106">
        <f>Q44</f>
        <v>9.34</v>
      </c>
      <c r="E46" s="106">
        <f>R44</f>
        <v>762.49</v>
      </c>
      <c r="F46" s="106">
        <v>0</v>
      </c>
      <c r="G46" s="106">
        <v>0</v>
      </c>
      <c r="H46" s="106">
        <f>SUM(B46:G46)</f>
        <v>1440.5900000000001</v>
      </c>
      <c r="N46" s="108" t="s">
        <v>4</v>
      </c>
      <c r="O46" s="106">
        <f>SUM(O43:O45)</f>
        <v>1088.9099999999999</v>
      </c>
      <c r="P46" s="106">
        <f>SUM(P43:P45)</f>
        <v>13987.169999999998</v>
      </c>
      <c r="Q46" s="106">
        <f>SUM(Q43:Q45)</f>
        <v>210.6</v>
      </c>
      <c r="R46" s="106">
        <f>SUM(R43:R45)</f>
        <v>17188.91</v>
      </c>
      <c r="S46" s="106">
        <f>SUM(S43:S45)</f>
        <v>32475.59</v>
      </c>
      <c r="U46" s="9"/>
      <c r="V46" s="9"/>
      <c r="W46" s="9"/>
      <c r="Z46" s="33"/>
    </row>
    <row r="47" spans="1:26">
      <c r="A47" s="207" t="s">
        <v>104</v>
      </c>
      <c r="B47" s="208">
        <f>ROUND($H$47*G28,2)</f>
        <v>373.59</v>
      </c>
      <c r="C47" s="208">
        <f>ROUND($H$47*H28,2)</f>
        <v>5282.95</v>
      </c>
      <c r="D47" s="208">
        <f>ROUND($H$47*I28,2)</f>
        <v>81.61</v>
      </c>
      <c r="E47" s="208">
        <f>ROUND($H$47*J28,2)</f>
        <v>6618.85</v>
      </c>
      <c r="F47" s="208">
        <v>0</v>
      </c>
      <c r="G47" s="208">
        <v>0</v>
      </c>
      <c r="H47" s="208">
        <f>T55</f>
        <v>12357</v>
      </c>
      <c r="U47" s="9"/>
      <c r="V47" s="9"/>
      <c r="W47" s="9"/>
      <c r="Z47" s="33"/>
    </row>
    <row r="48" spans="1:26">
      <c r="A48" s="186"/>
      <c r="B48" s="30"/>
      <c r="C48" s="30"/>
      <c r="D48" s="30"/>
      <c r="E48" s="30"/>
      <c r="F48" s="30"/>
      <c r="G48" s="30"/>
      <c r="H48" s="30"/>
      <c r="N48" s="128" t="s">
        <v>119</v>
      </c>
      <c r="O48" s="106">
        <f>SUM(R31:R34)</f>
        <v>956.42366129845311</v>
      </c>
      <c r="P48" s="106">
        <f>SUM(S31:S34)</f>
        <v>12285.32896824296</v>
      </c>
      <c r="Q48" s="106">
        <f>SUM(T31:T34)</f>
        <v>184.97911126911345</v>
      </c>
      <c r="R48" s="106">
        <f>SUM(U31:U34)</f>
        <v>17918.008259189475</v>
      </c>
      <c r="S48" s="106">
        <f>SUM(O48:R48)</f>
        <v>31344.74</v>
      </c>
      <c r="T48" s="106">
        <f>W38-T43-T44-T45</f>
        <v>3018221.84</v>
      </c>
      <c r="U48" s="175"/>
      <c r="V48" s="9"/>
      <c r="W48" s="9"/>
      <c r="Z48" s="33"/>
    </row>
    <row r="49" spans="1:28">
      <c r="A49" s="187" t="s">
        <v>148</v>
      </c>
      <c r="B49" s="106">
        <f>B44-B46-B47</f>
        <v>100650.20825096042</v>
      </c>
      <c r="C49" s="106">
        <f>C44-C46-C47</f>
        <v>1305729.8905408271</v>
      </c>
      <c r="D49" s="106">
        <f>D44-D46-D47</f>
        <v>19715.129394035252</v>
      </c>
      <c r="E49" s="106">
        <f>E44-E46-E47</f>
        <v>1610804.6218141771</v>
      </c>
      <c r="F49" s="106">
        <f t="shared" ref="F49:H49" si="10">F44-F46-F47</f>
        <v>0</v>
      </c>
      <c r="G49" s="106">
        <f t="shared" si="10"/>
        <v>0</v>
      </c>
      <c r="H49" s="106">
        <f t="shared" si="10"/>
        <v>3036899.85</v>
      </c>
      <c r="U49" s="9"/>
      <c r="V49" s="9"/>
      <c r="W49" s="9"/>
      <c r="Z49" s="33"/>
    </row>
    <row r="50" spans="1:28">
      <c r="A50" s="187"/>
      <c r="Q50" s="129" t="s">
        <v>65</v>
      </c>
      <c r="R50" s="30"/>
      <c r="S50" s="30"/>
      <c r="T50" s="30"/>
      <c r="U50" s="9"/>
      <c r="V50" s="9"/>
      <c r="W50" s="9"/>
      <c r="Z50" s="33"/>
    </row>
    <row r="51" spans="1:28">
      <c r="A51" s="184" t="s">
        <v>144</v>
      </c>
      <c r="B51" s="107">
        <f>B41/$H$41</f>
        <v>3.3530206064853643E-2</v>
      </c>
      <c r="C51" s="107">
        <f>C41/$H$41</f>
        <v>0.43069784714491621</v>
      </c>
      <c r="D51" s="107">
        <f>D41/$H$41</f>
        <v>6.4849793763220196E-3</v>
      </c>
      <c r="E51" s="107">
        <f>E41/$H$41</f>
        <v>0.52928696741390824</v>
      </c>
      <c r="F51" s="107">
        <v>0</v>
      </c>
      <c r="G51" s="107">
        <v>0</v>
      </c>
      <c r="H51" s="107">
        <f>SUM(B51:E51)</f>
        <v>1</v>
      </c>
      <c r="Q51" s="128" t="s">
        <v>124</v>
      </c>
      <c r="T51" s="106">
        <f>W38</f>
        <v>3050697.44</v>
      </c>
      <c r="U51" s="175"/>
      <c r="V51" s="9"/>
      <c r="W51" s="9"/>
      <c r="Z51" s="33"/>
    </row>
    <row r="52" spans="1:28">
      <c r="A52" s="184" t="s">
        <v>149</v>
      </c>
      <c r="B52" s="107">
        <f>B42/$H$42</f>
        <v>3.0232927467970693E-2</v>
      </c>
      <c r="C52" s="107">
        <f>C42/$H$42</f>
        <v>0.42752703640747353</v>
      </c>
      <c r="D52" s="107">
        <f>D42/$H$42</f>
        <v>6.6042777444909936E-3</v>
      </c>
      <c r="E52" s="107">
        <f>E42/$H$42</f>
        <v>0.53563575838006483</v>
      </c>
      <c r="F52" s="107">
        <v>0</v>
      </c>
      <c r="G52" s="107">
        <v>0</v>
      </c>
      <c r="H52" s="107">
        <f>SUM(B52:E52)</f>
        <v>1</v>
      </c>
      <c r="Q52" s="128" t="s">
        <v>125</v>
      </c>
      <c r="T52" s="106">
        <f>T44</f>
        <v>1440.6</v>
      </c>
      <c r="U52" s="9"/>
      <c r="V52" s="9"/>
      <c r="W52" s="9"/>
      <c r="Z52" s="33"/>
    </row>
    <row r="53" spans="1:28">
      <c r="A53" s="187" t="s">
        <v>148</v>
      </c>
      <c r="B53" s="107">
        <f>B49/$H$49</f>
        <v>3.314241931651464E-2</v>
      </c>
      <c r="C53" s="107">
        <f>C49/$H$49</f>
        <v>0.42995487340184335</v>
      </c>
      <c r="D53" s="107">
        <f>D49/$H$49</f>
        <v>6.4918602416326803E-3</v>
      </c>
      <c r="E53" s="107">
        <f>E49/$H$49</f>
        <v>0.53041084704000929</v>
      </c>
      <c r="F53" s="107">
        <v>0</v>
      </c>
      <c r="G53" s="107">
        <v>0</v>
      </c>
      <c r="H53" s="107">
        <f>SUM(B53:E53)</f>
        <v>1</v>
      </c>
      <c r="Q53" s="30"/>
      <c r="R53" s="129"/>
      <c r="S53" s="30"/>
      <c r="T53" s="30"/>
      <c r="U53" s="9"/>
      <c r="V53" s="9"/>
      <c r="W53" s="9"/>
      <c r="Z53" s="33"/>
    </row>
    <row r="54" spans="1:28">
      <c r="A54" s="187"/>
      <c r="Q54" s="130" t="s">
        <v>60</v>
      </c>
      <c r="T54" s="106">
        <f>T51-T52-T53</f>
        <v>3049256.84</v>
      </c>
      <c r="U54" s="175"/>
      <c r="V54" s="9"/>
      <c r="W54" s="9"/>
      <c r="Z54" s="33"/>
    </row>
    <row r="55" spans="1:28">
      <c r="A55" s="184" t="s">
        <v>41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f>SUM(B55:G55)</f>
        <v>0</v>
      </c>
      <c r="Q55" s="208" t="s">
        <v>105</v>
      </c>
      <c r="R55" s="208"/>
      <c r="S55" s="208"/>
      <c r="T55" s="208">
        <f>12357</f>
        <v>12357</v>
      </c>
      <c r="U55" s="9"/>
      <c r="V55" s="9"/>
      <c r="W55" s="9"/>
      <c r="Z55" s="33"/>
    </row>
    <row r="56" spans="1:28">
      <c r="A56" s="184"/>
      <c r="Q56" s="129" t="s">
        <v>106</v>
      </c>
      <c r="R56" s="30"/>
      <c r="S56" s="30"/>
      <c r="T56" s="30">
        <f>T54-T55</f>
        <v>3036899.84</v>
      </c>
      <c r="U56" s="9"/>
      <c r="V56" s="9"/>
      <c r="W56" s="9"/>
      <c r="Z56" s="33"/>
    </row>
    <row r="57" spans="1:28">
      <c r="A57" s="184" t="s">
        <v>42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f>SUM(B57:G57)</f>
        <v>0</v>
      </c>
      <c r="Q57" s="132" t="s">
        <v>59</v>
      </c>
      <c r="R57" s="30"/>
      <c r="S57" s="30"/>
      <c r="T57" s="30">
        <f>H76</f>
        <v>3219120.5015618773</v>
      </c>
      <c r="U57" s="175"/>
      <c r="X57" s="106"/>
      <c r="Y57" s="106"/>
      <c r="AA57" s="9"/>
      <c r="AB57" s="9"/>
    </row>
    <row r="58" spans="1:28">
      <c r="A58" s="186"/>
      <c r="B58" s="30"/>
      <c r="C58" s="30"/>
      <c r="D58" s="30"/>
      <c r="E58" s="30"/>
      <c r="F58" s="30"/>
      <c r="G58" s="30"/>
      <c r="H58" s="30"/>
      <c r="Q58" s="131" t="s">
        <v>142</v>
      </c>
      <c r="T58" s="106">
        <f>T56-T57</f>
        <v>-182220.66156187747</v>
      </c>
      <c r="X58" s="106"/>
      <c r="Y58" s="106"/>
      <c r="AA58" s="9"/>
      <c r="AB58" s="9"/>
    </row>
    <row r="59" spans="1:28">
      <c r="A59" s="184" t="s">
        <v>43</v>
      </c>
      <c r="B59" s="106">
        <f t="shared" ref="B59:H59" si="11">SUM(B55:B58)</f>
        <v>0</v>
      </c>
      <c r="C59" s="106">
        <f t="shared" si="11"/>
        <v>0</v>
      </c>
      <c r="D59" s="106">
        <f t="shared" si="11"/>
        <v>0</v>
      </c>
      <c r="E59" s="106">
        <f t="shared" si="11"/>
        <v>0</v>
      </c>
      <c r="F59" s="106">
        <f t="shared" si="11"/>
        <v>0</v>
      </c>
      <c r="G59" s="106">
        <f t="shared" si="11"/>
        <v>0</v>
      </c>
      <c r="H59" s="106">
        <f t="shared" si="11"/>
        <v>0</v>
      </c>
      <c r="Q59" s="145"/>
      <c r="X59" s="106"/>
      <c r="Y59" s="106"/>
      <c r="AA59" s="9"/>
      <c r="AB59" s="9"/>
    </row>
    <row r="60" spans="1:28">
      <c r="A60" s="187"/>
      <c r="X60" s="106"/>
      <c r="Y60" s="106"/>
      <c r="AA60" s="9"/>
      <c r="AB60" s="9"/>
    </row>
    <row r="61" spans="1:28">
      <c r="A61" s="184" t="s">
        <v>150</v>
      </c>
      <c r="B61" s="106">
        <f>B49</f>
        <v>100650.20825096042</v>
      </c>
      <c r="C61" s="106">
        <f>C49</f>
        <v>1305729.8905408271</v>
      </c>
      <c r="D61" s="106">
        <f>D49</f>
        <v>19715.129394035252</v>
      </c>
      <c r="E61" s="106">
        <f>E49</f>
        <v>1610804.6218141771</v>
      </c>
      <c r="F61" s="106">
        <v>0</v>
      </c>
      <c r="G61" s="106">
        <v>0</v>
      </c>
      <c r="H61" s="106">
        <f>SUM(B61:G61)</f>
        <v>3036899.8499999996</v>
      </c>
      <c r="Q61" s="185"/>
      <c r="X61" s="106"/>
      <c r="Y61" s="106"/>
      <c r="AA61" s="9"/>
      <c r="AB61" s="9"/>
    </row>
    <row r="62" spans="1:28">
      <c r="A62" s="184" t="s">
        <v>151</v>
      </c>
      <c r="B62" s="106">
        <f>'WP Schedule C (2021 Rev)'!R9+'WP Schedule C (2021 Rev)'!S9</f>
        <v>33460.372953153048</v>
      </c>
      <c r="C62" s="106">
        <f>'WP Schedule C (2021 Rev)'!R16+'WP Schedule C (2021 Rev)'!S16</f>
        <v>238292.21077766683</v>
      </c>
      <c r="D62" s="106">
        <f>'WP Schedule C (2021 Rev)'!R21+'WP Schedule C (2021 Rev)'!S21</f>
        <v>-382983.2570825633</v>
      </c>
      <c r="E62" s="106">
        <f>'WP Schedule C (2021 Rev)'!R4+'WP Schedule C (2021 Rev)'!S4</f>
        <v>-188786.71205284278</v>
      </c>
      <c r="F62" s="106">
        <f>'WP Schedule C (2021 Rev)'!R26+'WP Schedule C (2021 Rev)'!S26</f>
        <v>-3527.1661572910007</v>
      </c>
      <c r="G62" s="106">
        <v>0</v>
      </c>
      <c r="H62" s="106">
        <f>SUM(B62:G62)</f>
        <v>-303544.55156187719</v>
      </c>
      <c r="X62" s="106"/>
      <c r="Y62" s="106"/>
      <c r="AA62" s="9"/>
      <c r="AB62" s="9"/>
    </row>
    <row r="63" spans="1:28">
      <c r="A63" s="184" t="s">
        <v>152</v>
      </c>
      <c r="B63" s="175">
        <f>'WP Schedule C (2021 Rev)'!Q9</f>
        <v>23771.57</v>
      </c>
      <c r="C63" s="175">
        <f>'WP Schedule C (2021 Rev)'!Q16</f>
        <v>281696.75</v>
      </c>
      <c r="D63" s="175">
        <f>'WP Schedule C (2021 Rev)'!Q21</f>
        <v>7982</v>
      </c>
      <c r="E63" s="175">
        <f>'WP Schedule C (2021 Rev)'!Q4</f>
        <v>302294.68</v>
      </c>
      <c r="F63" s="175">
        <v>0</v>
      </c>
      <c r="G63" s="175">
        <v>0</v>
      </c>
      <c r="H63" s="175">
        <f>SUM(B63:G63)</f>
        <v>615745</v>
      </c>
      <c r="N63" s="175"/>
      <c r="O63" s="197"/>
      <c r="P63" s="197"/>
      <c r="X63" s="106"/>
      <c r="Y63" s="106"/>
      <c r="AA63" s="9"/>
      <c r="AB63" s="9"/>
    </row>
    <row r="64" spans="1:28">
      <c r="A64" s="186"/>
      <c r="B64" s="30"/>
      <c r="C64" s="30"/>
      <c r="D64" s="30"/>
      <c r="E64" s="30"/>
      <c r="F64" s="30"/>
      <c r="G64" s="30"/>
      <c r="H64" s="30"/>
      <c r="N64" s="175"/>
      <c r="O64" s="197"/>
      <c r="P64" s="197"/>
      <c r="X64" s="106"/>
      <c r="Y64" s="106"/>
      <c r="Z64" s="152"/>
      <c r="AA64" s="152"/>
      <c r="AB64" s="152"/>
    </row>
    <row r="65" spans="1:28">
      <c r="A65" s="184" t="s">
        <v>153</v>
      </c>
      <c r="B65" s="106">
        <f t="shared" ref="B65:H65" si="12">SUM(B61:B64)</f>
        <v>157882.15120411347</v>
      </c>
      <c r="C65" s="106">
        <f t="shared" si="12"/>
        <v>1825718.851318494</v>
      </c>
      <c r="D65" s="106">
        <f t="shared" si="12"/>
        <v>-355286.12768852804</v>
      </c>
      <c r="E65" s="106">
        <f t="shared" si="12"/>
        <v>1724312.5897613342</v>
      </c>
      <c r="F65" s="106">
        <f t="shared" si="12"/>
        <v>-3527.1661572910007</v>
      </c>
      <c r="G65" s="106">
        <f t="shared" si="12"/>
        <v>0</v>
      </c>
      <c r="H65" s="106">
        <f t="shared" si="12"/>
        <v>3349100.2984381225</v>
      </c>
      <c r="N65" s="175"/>
      <c r="O65" s="197"/>
      <c r="P65" s="197"/>
      <c r="X65" s="106"/>
      <c r="Y65" s="106"/>
      <c r="AA65" s="9"/>
      <c r="AB65" s="9"/>
    </row>
    <row r="66" spans="1:28">
      <c r="A66" s="184"/>
      <c r="N66" s="175"/>
      <c r="O66" s="198"/>
      <c r="P66" s="198"/>
      <c r="X66" s="106"/>
      <c r="Y66" s="106"/>
      <c r="AA66" s="9"/>
      <c r="AB66" s="9"/>
    </row>
    <row r="67" spans="1:28">
      <c r="A67" s="184" t="s">
        <v>154</v>
      </c>
      <c r="B67" s="106">
        <f t="shared" ref="B67:G67" si="13">B65-B59</f>
        <v>157882.15120411347</v>
      </c>
      <c r="C67" s="106">
        <f t="shared" si="13"/>
        <v>1825718.851318494</v>
      </c>
      <c r="D67" s="106">
        <f t="shared" si="13"/>
        <v>-355286.12768852804</v>
      </c>
      <c r="E67" s="106">
        <f t="shared" si="13"/>
        <v>1724312.5897613342</v>
      </c>
      <c r="F67" s="106">
        <f t="shared" si="13"/>
        <v>-3527.1661572910007</v>
      </c>
      <c r="G67" s="106">
        <f t="shared" si="13"/>
        <v>0</v>
      </c>
      <c r="H67" s="106">
        <f>SUM(B67:G67)</f>
        <v>3349100.298438123</v>
      </c>
      <c r="L67" s="233"/>
      <c r="N67" s="175"/>
      <c r="O67" s="198"/>
      <c r="P67" s="198"/>
      <c r="X67" s="106"/>
      <c r="Y67" s="106"/>
      <c r="AA67" s="9"/>
      <c r="AB67" s="9"/>
    </row>
    <row r="68" spans="1:28">
      <c r="A68" s="186" t="s">
        <v>27</v>
      </c>
      <c r="B68" s="30">
        <f>'WP Schedule C (2021 Rev)'!O9</f>
        <v>102681.90000000001</v>
      </c>
      <c r="C68" s="30">
        <f>'WP Schedule C (2021 Rev)'!O16</f>
        <v>1295819.02</v>
      </c>
      <c r="D68" s="30">
        <f>'WP Schedule C (2021 Rev)'!O21</f>
        <v>420478.14999999997</v>
      </c>
      <c r="E68" s="30">
        <f>'WP Schedule C (2021 Rev)'!O4</f>
        <v>1712488.11</v>
      </c>
      <c r="F68" s="30">
        <f>'WP Schedule C (2021 Rev)'!O26</f>
        <v>-146.23000000000002</v>
      </c>
      <c r="G68" s="30">
        <v>0</v>
      </c>
      <c r="H68" s="30">
        <f>SUM(B68:G68)</f>
        <v>3531320.9499999997</v>
      </c>
      <c r="N68" s="175"/>
      <c r="O68" s="198"/>
      <c r="P68" s="198"/>
      <c r="X68" s="106"/>
      <c r="Y68" s="106"/>
      <c r="AA68" s="9"/>
      <c r="AB68" s="9"/>
    </row>
    <row r="69" spans="1:28">
      <c r="A69" s="184" t="s">
        <v>155</v>
      </c>
      <c r="B69" s="106">
        <f>B67-B68</f>
        <v>55200.251204113461</v>
      </c>
      <c r="C69" s="106">
        <f>C67-C68</f>
        <v>529899.83131849393</v>
      </c>
      <c r="D69" s="106">
        <f>D67-D68</f>
        <v>-775764.27768852795</v>
      </c>
      <c r="E69" s="106">
        <f>E67-E68</f>
        <v>11824.479761334136</v>
      </c>
      <c r="F69" s="106">
        <f>F67-F68</f>
        <v>-3380.9361572910007</v>
      </c>
      <c r="G69" s="106">
        <f>SUM(G67:G68)</f>
        <v>0</v>
      </c>
      <c r="H69" s="151">
        <f>SUM(B69:G69)</f>
        <v>-182220.6515618774</v>
      </c>
      <c r="N69" s="175"/>
      <c r="O69" s="198"/>
      <c r="P69" s="198"/>
      <c r="X69" s="106"/>
      <c r="Y69" s="106"/>
      <c r="AA69" s="9"/>
      <c r="AB69" s="9"/>
    </row>
    <row r="70" spans="1:28">
      <c r="A70" s="187"/>
      <c r="X70" s="106"/>
      <c r="Y70" s="106"/>
      <c r="AA70" s="9"/>
      <c r="AB70" s="9"/>
    </row>
    <row r="71" spans="1:28">
      <c r="A71" s="187" t="s">
        <v>65</v>
      </c>
      <c r="B71" s="120" t="s">
        <v>23</v>
      </c>
      <c r="C71" s="121" t="s">
        <v>24</v>
      </c>
      <c r="D71" s="121" t="s">
        <v>33</v>
      </c>
      <c r="E71" s="121" t="s">
        <v>22</v>
      </c>
      <c r="F71" s="121" t="s">
        <v>62</v>
      </c>
      <c r="G71" s="121" t="s">
        <v>2</v>
      </c>
      <c r="H71" s="122" t="s">
        <v>4</v>
      </c>
      <c r="X71" s="106"/>
      <c r="Y71" s="106"/>
      <c r="AA71" s="9"/>
      <c r="AB71" s="9"/>
    </row>
    <row r="72" spans="1:28">
      <c r="A72" s="188" t="s">
        <v>150</v>
      </c>
      <c r="B72" s="109">
        <f t="shared" ref="B72:G72" si="14">B49</f>
        <v>100650.20825096042</v>
      </c>
      <c r="C72" s="175">
        <f t="shared" si="14"/>
        <v>1305729.8905408271</v>
      </c>
      <c r="D72" s="175">
        <f t="shared" si="14"/>
        <v>19715.129394035252</v>
      </c>
      <c r="E72" s="175">
        <f t="shared" si="14"/>
        <v>1610804.6218141771</v>
      </c>
      <c r="F72" s="175">
        <f t="shared" si="14"/>
        <v>0</v>
      </c>
      <c r="G72" s="175">
        <f t="shared" si="14"/>
        <v>0</v>
      </c>
      <c r="H72" s="110">
        <f>SUM(B72:E72)</f>
        <v>3036899.8499999996</v>
      </c>
      <c r="X72" s="106"/>
      <c r="Y72" s="106"/>
      <c r="AA72" s="9"/>
      <c r="AB72" s="9"/>
    </row>
    <row r="73" spans="1:28">
      <c r="A73" s="189"/>
      <c r="B73" s="109"/>
      <c r="C73" s="109"/>
      <c r="D73" s="109"/>
      <c r="E73" s="109"/>
      <c r="F73" s="109"/>
      <c r="G73" s="109"/>
      <c r="H73" s="110"/>
      <c r="X73" s="106"/>
      <c r="Y73" s="108"/>
      <c r="AA73" s="9"/>
      <c r="AB73" s="9"/>
    </row>
    <row r="74" spans="1:28">
      <c r="A74" s="190" t="s">
        <v>26</v>
      </c>
      <c r="B74" s="175">
        <v>0</v>
      </c>
      <c r="C74" s="175">
        <v>0</v>
      </c>
      <c r="D74" s="175">
        <v>0</v>
      </c>
      <c r="E74" s="175">
        <v>0</v>
      </c>
      <c r="F74" s="175">
        <v>0</v>
      </c>
      <c r="G74" s="175">
        <v>0</v>
      </c>
      <c r="H74" s="110">
        <f>SUM(B74:G74)</f>
        <v>0</v>
      </c>
      <c r="X74" s="106"/>
      <c r="Y74" s="108"/>
      <c r="AA74" s="9"/>
      <c r="AB74" s="9"/>
    </row>
    <row r="75" spans="1:28">
      <c r="A75" s="191" t="s">
        <v>158</v>
      </c>
      <c r="B75" s="30">
        <f>'WP Schedule C (2021 Rev)'!T9</f>
        <v>45449.957046846968</v>
      </c>
      <c r="C75" s="30">
        <f>'WP Schedule C (2021 Rev)'!T16</f>
        <v>775830.05922233313</v>
      </c>
      <c r="D75" s="30">
        <f>'WP Schedule C (2021 Rev)'!T21</f>
        <v>795479.40708256327</v>
      </c>
      <c r="E75" s="30">
        <f>'WP Schedule C (2021 Rev)'!T4</f>
        <v>1598980.142052843</v>
      </c>
      <c r="F75" s="30">
        <f>'WP Schedule C (2021 Rev)'!T26</f>
        <v>3380.9361572910007</v>
      </c>
      <c r="G75" s="30">
        <v>0</v>
      </c>
      <c r="H75" s="50">
        <f>SUM(B75:G75)</f>
        <v>3219120.5015618773</v>
      </c>
      <c r="V75" s="111"/>
      <c r="W75" s="111"/>
      <c r="X75" s="111"/>
      <c r="Y75" s="106"/>
      <c r="AA75" s="9"/>
      <c r="AB75" s="9"/>
    </row>
    <row r="76" spans="1:28">
      <c r="A76" s="190" t="s">
        <v>44</v>
      </c>
      <c r="B76" s="109">
        <f t="shared" ref="B76:G76" si="15">SUM(B74:B75)</f>
        <v>45449.957046846968</v>
      </c>
      <c r="C76" s="109">
        <f t="shared" si="15"/>
        <v>775830.05922233313</v>
      </c>
      <c r="D76" s="109">
        <f t="shared" si="15"/>
        <v>795479.40708256327</v>
      </c>
      <c r="E76" s="109">
        <f t="shared" si="15"/>
        <v>1598980.142052843</v>
      </c>
      <c r="F76" s="109">
        <f t="shared" si="15"/>
        <v>3380.9361572910007</v>
      </c>
      <c r="G76" s="109">
        <f t="shared" si="15"/>
        <v>0</v>
      </c>
      <c r="H76" s="110">
        <f>SUM(B76:G76)</f>
        <v>3219120.5015618773</v>
      </c>
      <c r="U76" s="111"/>
      <c r="V76" s="109"/>
      <c r="W76" s="109"/>
      <c r="X76" s="109"/>
      <c r="Y76" s="106"/>
      <c r="AA76" s="9"/>
      <c r="AB76" s="9"/>
    </row>
    <row r="77" spans="1:28">
      <c r="A77" s="190"/>
      <c r="B77" s="109"/>
      <c r="C77" s="109"/>
      <c r="D77" s="109"/>
      <c r="E77" s="109"/>
      <c r="F77" s="109"/>
      <c r="G77" s="109"/>
      <c r="H77" s="110"/>
      <c r="S77" s="108"/>
      <c r="T77" s="111"/>
      <c r="U77" s="109"/>
      <c r="V77" s="111"/>
      <c r="W77" s="111"/>
      <c r="X77" s="111"/>
      <c r="Y77" s="106"/>
      <c r="AA77" s="9"/>
      <c r="AB77" s="9"/>
    </row>
    <row r="78" spans="1:28">
      <c r="A78" s="191" t="s">
        <v>31</v>
      </c>
      <c r="B78" s="30">
        <f t="shared" ref="B78:G78" si="16">B72-B76</f>
        <v>55200.251204113454</v>
      </c>
      <c r="C78" s="30">
        <f t="shared" si="16"/>
        <v>529899.83131849393</v>
      </c>
      <c r="D78" s="178">
        <f t="shared" si="16"/>
        <v>-775764.27768852806</v>
      </c>
      <c r="E78" s="178">
        <f t="shared" si="16"/>
        <v>11824.479761334136</v>
      </c>
      <c r="F78" s="30"/>
      <c r="G78" s="30">
        <f t="shared" si="16"/>
        <v>0</v>
      </c>
      <c r="H78" s="179">
        <f>SUM(B78:G78)</f>
        <v>-178839.71540458652</v>
      </c>
      <c r="S78" s="112"/>
      <c r="T78" s="109"/>
      <c r="U78" s="111"/>
      <c r="X78" s="106"/>
      <c r="Y78" s="106"/>
      <c r="AA78" s="9"/>
      <c r="AB78" s="9"/>
    </row>
    <row r="79" spans="1:28">
      <c r="A79" s="185" t="s">
        <v>120</v>
      </c>
      <c r="B79" s="181">
        <f>B78*0.0082</f>
        <v>452.64205987373037</v>
      </c>
      <c r="C79" s="181">
        <f>C78*0.0082</f>
        <v>4345.1786168116505</v>
      </c>
      <c r="D79" s="181">
        <f>D78*0.0082</f>
        <v>-6361.2670770459308</v>
      </c>
      <c r="E79" s="181">
        <f>E78*0.0082</f>
        <v>96.960734042939919</v>
      </c>
      <c r="F79" s="181">
        <f>F78*0.0082</f>
        <v>0</v>
      </c>
      <c r="G79" s="181">
        <f t="shared" ref="G79" si="17">G78*0.0235</f>
        <v>0</v>
      </c>
      <c r="H79" s="181">
        <f>SUM(B79:G79)</f>
        <v>-1466.4856663176099</v>
      </c>
      <c r="T79" s="111"/>
      <c r="W79" s="108"/>
    </row>
    <row r="80" spans="1:28">
      <c r="A80" s="185" t="s">
        <v>156</v>
      </c>
      <c r="B80" s="182">
        <f>(B78+B79)*0.0012</f>
        <v>66.78347191678462</v>
      </c>
      <c r="C80" s="182">
        <f>(C78+C79)*0.0012</f>
        <v>641.09401192236658</v>
      </c>
      <c r="D80" s="182">
        <f>(D78+D79)*0.0012</f>
        <v>-938.55065371868875</v>
      </c>
      <c r="E80" s="182">
        <f>(E78+E79)*0.0012</f>
        <v>14.305728594452489</v>
      </c>
      <c r="F80" s="182">
        <f>(F78+F79)*0.0012</f>
        <v>0</v>
      </c>
      <c r="G80" s="182">
        <f t="shared" ref="G80" si="18">(G78+G79)*0.0082</f>
        <v>0</v>
      </c>
      <c r="H80" s="182">
        <f>SUM(B80:G80)</f>
        <v>-216.36744128508508</v>
      </c>
      <c r="W80" s="108"/>
      <c r="X80" s="152"/>
      <c r="Y80" s="152"/>
      <c r="Z80" s="152"/>
    </row>
    <row r="81" spans="1:23">
      <c r="A81" s="185" t="s">
        <v>100</v>
      </c>
      <c r="B81" s="181">
        <f t="shared" ref="B81:H81" si="19">B78+B79+B80</f>
        <v>55719.676735903973</v>
      </c>
      <c r="C81" s="181">
        <f t="shared" si="19"/>
        <v>534886.10394722794</v>
      </c>
      <c r="D81" s="181">
        <f t="shared" si="19"/>
        <v>-783064.09541929269</v>
      </c>
      <c r="E81" s="181">
        <f t="shared" si="19"/>
        <v>11935.746223971528</v>
      </c>
      <c r="F81" s="181">
        <f t="shared" si="19"/>
        <v>0</v>
      </c>
      <c r="G81" s="181">
        <f t="shared" si="19"/>
        <v>0</v>
      </c>
      <c r="H81" s="181">
        <f t="shared" si="19"/>
        <v>-180522.5685121892</v>
      </c>
      <c r="I81" s="234"/>
      <c r="W81" s="108"/>
    </row>
    <row r="82" spans="1:23">
      <c r="W82" s="109"/>
    </row>
    <row r="83" spans="1:23">
      <c r="A83" s="192" t="s">
        <v>159</v>
      </c>
      <c r="B83" s="30"/>
      <c r="H83" s="142"/>
    </row>
    <row r="84" spans="1:23">
      <c r="A84" s="185" t="s">
        <v>31</v>
      </c>
      <c r="B84" s="181">
        <f>H78</f>
        <v>-178839.71540458652</v>
      </c>
    </row>
    <row r="85" spans="1:23">
      <c r="A85" s="185"/>
      <c r="B85" s="181"/>
    </row>
    <row r="86" spans="1:23">
      <c r="A86" s="185" t="s">
        <v>120</v>
      </c>
      <c r="B86" s="181">
        <f>H79</f>
        <v>-1466.4856663176099</v>
      </c>
    </row>
    <row r="87" spans="1:23">
      <c r="A87" s="185" t="s">
        <v>156</v>
      </c>
      <c r="B87" s="182">
        <f>H80</f>
        <v>-216.36744128508508</v>
      </c>
    </row>
    <row r="88" spans="1:23">
      <c r="A88" s="185" t="s">
        <v>102</v>
      </c>
      <c r="B88" s="181">
        <f>B86+B87</f>
        <v>-1682.853107602695</v>
      </c>
    </row>
    <row r="89" spans="1:23">
      <c r="A89" s="185"/>
      <c r="B89" s="181"/>
      <c r="C89" s="107"/>
    </row>
    <row r="90" spans="1:23" ht="13.5" thickBot="1">
      <c r="A90" s="193" t="s">
        <v>100</v>
      </c>
      <c r="B90" s="194">
        <f>B84+B88</f>
        <v>-180522.5685121892</v>
      </c>
    </row>
    <row r="91" spans="1:23" ht="13.5" thickTop="1"/>
  </sheetData>
  <mergeCells count="6">
    <mergeCell ref="A1:A2"/>
    <mergeCell ref="B3:F3"/>
    <mergeCell ref="G3:K3"/>
    <mergeCell ref="M3:Q3"/>
    <mergeCell ref="R3:V3"/>
    <mergeCell ref="L1:L3"/>
  </mergeCells>
  <printOptions horizontalCentered="1"/>
  <pageMargins left="0.75" right="0.75" top="1" bottom="1" header="0.5" footer="0.5"/>
  <pageSetup scale="35" orientation="landscape" r:id="rId1"/>
  <headerFooter alignWithMargins="0">
    <oddHeader>&amp;CNorth Division
Adjusted Energy Efficiency Cost Recovery Factor Filing&amp;R&amp;A</oddHeader>
    <oddFooter>&amp;LSponsored by: Jennifer L. Jackson</oddFooter>
  </headerFooter>
  <rowBreaks count="1" manualBreakCount="1">
    <brk id="38" max="16383" man="1"/>
  </rowBreaks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3"/>
  <sheetViews>
    <sheetView zoomScaleNormal="100" workbookViewId="0">
      <pane xSplit="2" ySplit="1" topLeftCell="J2" activePane="bottomRight" state="frozen"/>
      <selection pane="topRight" activeCell="C1" sqref="C1"/>
      <selection pane="bottomLeft" activeCell="A2" sqref="A2"/>
      <selection pane="bottomRight" activeCell="V17" sqref="V17"/>
    </sheetView>
  </sheetViews>
  <sheetFormatPr defaultColWidth="8.85546875" defaultRowHeight="12.75"/>
  <cols>
    <col min="1" max="1" width="18.140625" style="31" bestFit="1" customWidth="1"/>
    <col min="2" max="2" width="55.140625" style="31" bestFit="1" customWidth="1"/>
    <col min="3" max="3" width="16.5703125" style="34" hidden="1" customWidth="1"/>
    <col min="4" max="4" width="16.85546875" style="34" hidden="1" customWidth="1"/>
    <col min="5" max="5" width="17.42578125" style="34" hidden="1" customWidth="1"/>
    <col min="6" max="6" width="17" style="34" hidden="1" customWidth="1"/>
    <col min="7" max="7" width="17.42578125" style="34" hidden="1" customWidth="1"/>
    <col min="8" max="8" width="16.5703125" style="34" hidden="1" customWidth="1"/>
    <col min="9" max="9" width="16.28515625" style="34" hidden="1" customWidth="1"/>
    <col min="10" max="10" width="17.28515625" style="34" hidden="1" customWidth="1"/>
    <col min="11" max="11" width="17" style="34" hidden="1" customWidth="1"/>
    <col min="12" max="12" width="16.85546875" style="34" hidden="1" customWidth="1"/>
    <col min="13" max="13" width="17.28515625" style="34" hidden="1" customWidth="1"/>
    <col min="14" max="14" width="17" style="34" hidden="1" customWidth="1"/>
    <col min="15" max="15" width="14.5703125" style="34" bestFit="1" customWidth="1"/>
    <col min="16" max="16" width="3.5703125" style="115" customWidth="1"/>
    <col min="17" max="17" width="35.140625" style="31" bestFit="1" customWidth="1"/>
    <col min="18" max="18" width="11.42578125" style="35" bestFit="1" customWidth="1"/>
    <col min="19" max="19" width="5.7109375" style="35" customWidth="1"/>
    <col min="20" max="20" width="11.85546875" style="31" customWidth="1"/>
    <col min="21" max="21" width="12.140625" style="31" bestFit="1" customWidth="1"/>
    <col min="22" max="16384" width="8.85546875" style="31"/>
  </cols>
  <sheetData>
    <row r="1" spans="1:22" s="39" customFormat="1" ht="38.25">
      <c r="A1" s="39" t="s">
        <v>46</v>
      </c>
      <c r="B1" s="39" t="s">
        <v>47</v>
      </c>
      <c r="C1" s="213" t="s">
        <v>126</v>
      </c>
      <c r="D1" s="213" t="s">
        <v>127</v>
      </c>
      <c r="E1" s="213" t="s">
        <v>128</v>
      </c>
      <c r="F1" s="213" t="s">
        <v>129</v>
      </c>
      <c r="G1" s="213" t="s">
        <v>130</v>
      </c>
      <c r="H1" s="213" t="s">
        <v>131</v>
      </c>
      <c r="I1" s="213" t="s">
        <v>132</v>
      </c>
      <c r="J1" s="213" t="s">
        <v>133</v>
      </c>
      <c r="K1" s="213" t="s">
        <v>134</v>
      </c>
      <c r="L1" s="213" t="s">
        <v>135</v>
      </c>
      <c r="M1" s="213" t="s">
        <v>136</v>
      </c>
      <c r="N1" s="213" t="s">
        <v>137</v>
      </c>
      <c r="O1" s="213" t="s">
        <v>118</v>
      </c>
      <c r="P1" s="146"/>
      <c r="Q1" s="209" t="s">
        <v>138</v>
      </c>
      <c r="R1" s="210" t="s">
        <v>139</v>
      </c>
      <c r="S1" s="211"/>
      <c r="T1" s="136" t="s">
        <v>140</v>
      </c>
    </row>
    <row r="2" spans="1:22">
      <c r="A2" s="206" t="s">
        <v>48</v>
      </c>
      <c r="B2" s="206" t="s">
        <v>94</v>
      </c>
      <c r="C2" s="172">
        <v>164715.43</v>
      </c>
      <c r="D2" s="172">
        <v>151374.01999999999</v>
      </c>
      <c r="E2" s="172">
        <v>145806.64000000001</v>
      </c>
      <c r="F2" s="172">
        <v>96466.75</v>
      </c>
      <c r="G2" s="172">
        <v>101710.61</v>
      </c>
      <c r="H2" s="172">
        <v>140399.34</v>
      </c>
      <c r="I2" s="172">
        <v>181063.63</v>
      </c>
      <c r="J2" s="172">
        <v>185569.13</v>
      </c>
      <c r="K2" s="172">
        <v>188938.52</v>
      </c>
      <c r="L2" s="172">
        <v>140603.87</v>
      </c>
      <c r="M2" s="172">
        <v>102412.55</v>
      </c>
      <c r="N2" s="172">
        <v>113424.03</v>
      </c>
      <c r="O2" s="34">
        <f>SUM(C2:N2)</f>
        <v>1712484.52</v>
      </c>
    </row>
    <row r="3" spans="1:22">
      <c r="A3" s="31" t="s">
        <v>48</v>
      </c>
      <c r="B3" s="38" t="s">
        <v>94</v>
      </c>
      <c r="C3" s="114">
        <v>0</v>
      </c>
      <c r="D3" s="114">
        <v>0</v>
      </c>
      <c r="E3" s="114">
        <v>0.02</v>
      </c>
      <c r="F3" s="114">
        <v>0</v>
      </c>
      <c r="G3" s="114">
        <v>0</v>
      </c>
      <c r="H3" s="114">
        <v>0</v>
      </c>
      <c r="I3" s="114">
        <v>3.57</v>
      </c>
      <c r="J3" s="114">
        <v>0</v>
      </c>
      <c r="K3" s="114">
        <v>0</v>
      </c>
      <c r="L3" s="114">
        <v>0</v>
      </c>
      <c r="M3" s="114">
        <v>0</v>
      </c>
      <c r="N3" s="114">
        <v>0</v>
      </c>
      <c r="O3" s="36">
        <f>SUM(C3:N3)</f>
        <v>3.59</v>
      </c>
    </row>
    <row r="4" spans="1:22">
      <c r="B4" s="31" t="s">
        <v>49</v>
      </c>
      <c r="C4" s="34">
        <f>SUM(C2:C3)</f>
        <v>164715.43</v>
      </c>
      <c r="D4" s="34">
        <f t="shared" ref="D4:O4" si="0">SUM(D2:D3)</f>
        <v>151374.01999999999</v>
      </c>
      <c r="E4" s="34">
        <f t="shared" si="0"/>
        <v>145806.66</v>
      </c>
      <c r="F4" s="34">
        <f t="shared" si="0"/>
        <v>96466.75</v>
      </c>
      <c r="G4" s="34">
        <f t="shared" si="0"/>
        <v>101710.61</v>
      </c>
      <c r="H4" s="34">
        <f t="shared" si="0"/>
        <v>140399.34</v>
      </c>
      <c r="I4" s="34">
        <f t="shared" si="0"/>
        <v>181067.2</v>
      </c>
      <c r="J4" s="34">
        <f t="shared" si="0"/>
        <v>185569.13</v>
      </c>
      <c r="K4" s="34">
        <f t="shared" si="0"/>
        <v>188938.52</v>
      </c>
      <c r="L4" s="34">
        <f t="shared" si="0"/>
        <v>140603.87</v>
      </c>
      <c r="M4" s="34">
        <f t="shared" si="0"/>
        <v>102412.55</v>
      </c>
      <c r="N4" s="34">
        <f t="shared" si="0"/>
        <v>113424.03</v>
      </c>
      <c r="O4" s="34">
        <f t="shared" si="0"/>
        <v>1712488.11</v>
      </c>
      <c r="Q4" s="37">
        <f>'[2]WP Schedule E (2019 Bonus)'!$C$11</f>
        <v>302294.68</v>
      </c>
      <c r="R4" s="37">
        <f>'[2]Schedule C 2019 (actuals)'!$C$21</f>
        <v>-188786.71205284278</v>
      </c>
      <c r="S4" s="37"/>
      <c r="T4" s="37">
        <f>O4-Q4-R4-S4</f>
        <v>1598980.142052843</v>
      </c>
    </row>
    <row r="5" spans="1:22">
      <c r="S5" s="37"/>
    </row>
    <row r="6" spans="1:22" s="206" customFormat="1">
      <c r="A6" s="206" t="s">
        <v>50</v>
      </c>
      <c r="B6" s="206" t="s">
        <v>95</v>
      </c>
      <c r="C6" s="220">
        <v>9791.42</v>
      </c>
      <c r="D6" s="220">
        <v>9428.2099999999991</v>
      </c>
      <c r="E6" s="220">
        <v>4961.42</v>
      </c>
      <c r="F6" s="220">
        <v>4524.51</v>
      </c>
      <c r="G6" s="220">
        <v>4473.09</v>
      </c>
      <c r="H6" s="220">
        <v>5052.99</v>
      </c>
      <c r="I6" s="220">
        <v>6057.59</v>
      </c>
      <c r="J6" s="220">
        <v>6750.62</v>
      </c>
      <c r="K6" s="220">
        <v>6605.27</v>
      </c>
      <c r="L6" s="220">
        <v>5597.71</v>
      </c>
      <c r="M6" s="220">
        <v>4548.93</v>
      </c>
      <c r="N6" s="220">
        <v>4911.18</v>
      </c>
      <c r="O6" s="34">
        <f>SUM(C6:N6)</f>
        <v>72702.94</v>
      </c>
      <c r="P6" s="172"/>
    </row>
    <row r="7" spans="1:22" s="206" customFormat="1">
      <c r="A7" s="206" t="s">
        <v>50</v>
      </c>
      <c r="B7" s="206" t="s">
        <v>95</v>
      </c>
      <c r="C7" s="220">
        <v>2548.79</v>
      </c>
      <c r="D7" s="220">
        <v>2211.89</v>
      </c>
      <c r="E7" s="220">
        <v>1195.4100000000001</v>
      </c>
      <c r="F7" s="220">
        <v>1361.15</v>
      </c>
      <c r="G7" s="220">
        <v>1251.27</v>
      </c>
      <c r="H7" s="220">
        <v>1372.72</v>
      </c>
      <c r="I7" s="220">
        <v>1396.74</v>
      </c>
      <c r="J7" s="220">
        <v>1377.76</v>
      </c>
      <c r="K7" s="220">
        <v>1407.17</v>
      </c>
      <c r="L7" s="220">
        <v>1348.7</v>
      </c>
      <c r="M7" s="220">
        <v>1301.45</v>
      </c>
      <c r="N7" s="220">
        <v>1463.86</v>
      </c>
      <c r="O7" s="34">
        <f>SUM(C7:N7)</f>
        <v>18236.91</v>
      </c>
      <c r="P7" s="172"/>
    </row>
    <row r="8" spans="1:22" s="206" customFormat="1">
      <c r="A8" s="206" t="s">
        <v>50</v>
      </c>
      <c r="B8" s="6" t="s">
        <v>95</v>
      </c>
      <c r="C8" s="114">
        <v>1771.51</v>
      </c>
      <c r="D8" s="114">
        <v>1637.93</v>
      </c>
      <c r="E8" s="114">
        <v>887.31</v>
      </c>
      <c r="F8" s="114">
        <v>763.9</v>
      </c>
      <c r="G8" s="114">
        <v>713.04</v>
      </c>
      <c r="H8" s="114">
        <v>811.27</v>
      </c>
      <c r="I8" s="114">
        <v>889.21</v>
      </c>
      <c r="J8" s="114">
        <v>889.62</v>
      </c>
      <c r="K8" s="114">
        <v>943.72</v>
      </c>
      <c r="L8" s="114">
        <v>842.85</v>
      </c>
      <c r="M8" s="114">
        <v>745.61</v>
      </c>
      <c r="N8" s="114">
        <v>846.08</v>
      </c>
      <c r="O8" s="36">
        <f>SUM(C8:N8)</f>
        <v>11742.05</v>
      </c>
      <c r="P8" s="172"/>
    </row>
    <row r="9" spans="1:22">
      <c r="B9" s="31" t="s">
        <v>51</v>
      </c>
      <c r="C9" s="34">
        <f t="shared" ref="C9:O9" si="1">SUM(C6:C8)</f>
        <v>14111.72</v>
      </c>
      <c r="D9" s="34">
        <f t="shared" si="1"/>
        <v>13278.029999999999</v>
      </c>
      <c r="E9" s="34">
        <f t="shared" si="1"/>
        <v>7044.1399999999994</v>
      </c>
      <c r="F9" s="34">
        <f t="shared" si="1"/>
        <v>6649.5599999999995</v>
      </c>
      <c r="G9" s="34">
        <f t="shared" si="1"/>
        <v>6437.4000000000005</v>
      </c>
      <c r="H9" s="34">
        <f t="shared" si="1"/>
        <v>7236.98</v>
      </c>
      <c r="I9" s="34">
        <f t="shared" si="1"/>
        <v>8343.5400000000009</v>
      </c>
      <c r="J9" s="34">
        <f t="shared" si="1"/>
        <v>9018</v>
      </c>
      <c r="K9" s="34">
        <f t="shared" si="1"/>
        <v>8956.16</v>
      </c>
      <c r="L9" s="34">
        <f t="shared" si="1"/>
        <v>7789.26</v>
      </c>
      <c r="M9" s="34">
        <f t="shared" si="1"/>
        <v>6595.99</v>
      </c>
      <c r="N9" s="34">
        <f t="shared" si="1"/>
        <v>7221.12</v>
      </c>
      <c r="O9" s="34">
        <f t="shared" si="1"/>
        <v>102681.90000000001</v>
      </c>
      <c r="Q9" s="37">
        <f>'[2]WP Schedule E (2019 Bonus)'!$C$12</f>
        <v>23771.57</v>
      </c>
      <c r="R9" s="37">
        <f>'[2]Schedule C 2019 (actuals)'!$C$22</f>
        <v>33460.372953153048</v>
      </c>
      <c r="S9" s="37"/>
      <c r="T9" s="37">
        <f>O9-Q9-R9-S9</f>
        <v>45449.957046846968</v>
      </c>
      <c r="V9" s="133"/>
    </row>
    <row r="10" spans="1:22">
      <c r="S10" s="37"/>
    </row>
    <row r="11" spans="1:22"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S11" s="37"/>
    </row>
    <row r="12" spans="1:22">
      <c r="A12" s="206" t="s">
        <v>52</v>
      </c>
      <c r="B12" s="206" t="s">
        <v>96</v>
      </c>
      <c r="C12" s="172">
        <v>75081.94</v>
      </c>
      <c r="D12" s="172">
        <v>67487.06</v>
      </c>
      <c r="E12" s="172">
        <v>65007.83</v>
      </c>
      <c r="F12" s="172">
        <v>63886.59</v>
      </c>
      <c r="G12" s="172">
        <v>64971.97</v>
      </c>
      <c r="H12" s="172">
        <v>78502.92</v>
      </c>
      <c r="I12" s="172">
        <v>89944.72</v>
      </c>
      <c r="J12" s="172">
        <v>90055.17</v>
      </c>
      <c r="K12" s="172">
        <v>93473.67</v>
      </c>
      <c r="L12" s="172">
        <v>79901.600000000006</v>
      </c>
      <c r="M12" s="172">
        <v>67945.84</v>
      </c>
      <c r="N12" s="172">
        <v>72264.11</v>
      </c>
      <c r="O12" s="34">
        <f>SUM(C12:N12)</f>
        <v>908523.42</v>
      </c>
      <c r="S12" s="37"/>
    </row>
    <row r="13" spans="1:22">
      <c r="A13" s="206" t="s">
        <v>52</v>
      </c>
      <c r="B13" s="206" t="s">
        <v>96</v>
      </c>
      <c r="C13" s="172">
        <v>15224.58</v>
      </c>
      <c r="D13" s="172">
        <v>13706.43</v>
      </c>
      <c r="E13" s="172">
        <v>13353.1</v>
      </c>
      <c r="F13" s="172">
        <v>14993.8</v>
      </c>
      <c r="G13" s="172">
        <v>14537.15</v>
      </c>
      <c r="H13" s="172">
        <v>15221.57</v>
      </c>
      <c r="I13" s="172">
        <v>15913.66</v>
      </c>
      <c r="J13" s="172">
        <v>15429.32</v>
      </c>
      <c r="K13" s="172">
        <v>15688.03</v>
      </c>
      <c r="L13" s="172">
        <v>15495.49</v>
      </c>
      <c r="M13" s="172">
        <v>14065.52</v>
      </c>
      <c r="N13" s="172">
        <v>15539.21</v>
      </c>
      <c r="O13" s="34">
        <f>SUM(C13:N13)</f>
        <v>179167.86</v>
      </c>
      <c r="S13" s="37"/>
    </row>
    <row r="14" spans="1:22">
      <c r="A14" s="206" t="s">
        <v>52</v>
      </c>
      <c r="B14" s="206" t="s">
        <v>96</v>
      </c>
      <c r="C14" s="172">
        <v>17224.14</v>
      </c>
      <c r="D14" s="172">
        <v>16584.099999999999</v>
      </c>
      <c r="E14" s="172">
        <v>15727.21</v>
      </c>
      <c r="F14" s="172">
        <v>14591.88</v>
      </c>
      <c r="G14" s="172">
        <v>15031.79</v>
      </c>
      <c r="H14" s="172">
        <v>17282.78</v>
      </c>
      <c r="I14" s="172">
        <v>18945.57</v>
      </c>
      <c r="J14" s="172">
        <v>19785.22</v>
      </c>
      <c r="K14" s="172">
        <v>22618.400000000001</v>
      </c>
      <c r="L14" s="172">
        <v>19460.689999999999</v>
      </c>
      <c r="M14" s="172">
        <v>15759.71</v>
      </c>
      <c r="N14" s="172">
        <v>15114.43</v>
      </c>
      <c r="O14" s="34">
        <f>SUM(C14:N14)</f>
        <v>208125.91999999998</v>
      </c>
      <c r="S14" s="37"/>
    </row>
    <row r="15" spans="1:22">
      <c r="A15" s="206" t="s">
        <v>52</v>
      </c>
      <c r="B15" s="6" t="s">
        <v>96</v>
      </c>
      <c r="C15" s="114">
        <v>0</v>
      </c>
      <c r="D15" s="114">
        <v>0</v>
      </c>
      <c r="E15" s="114">
        <v>1.82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36">
        <f>SUM(C15:N15)</f>
        <v>1.82</v>
      </c>
      <c r="S15" s="37"/>
    </row>
    <row r="16" spans="1:22">
      <c r="B16" s="31" t="s">
        <v>53</v>
      </c>
      <c r="C16" s="34">
        <f t="shared" ref="C16:O16" si="2">SUM(C12:C15)</f>
        <v>107530.66</v>
      </c>
      <c r="D16" s="34">
        <f t="shared" si="2"/>
        <v>97777.59</v>
      </c>
      <c r="E16" s="34">
        <f t="shared" si="2"/>
        <v>94089.960000000021</v>
      </c>
      <c r="F16" s="34">
        <f t="shared" si="2"/>
        <v>93472.27</v>
      </c>
      <c r="G16" s="34">
        <f t="shared" si="2"/>
        <v>94540.91</v>
      </c>
      <c r="H16" s="34">
        <f t="shared" si="2"/>
        <v>111007.26999999999</v>
      </c>
      <c r="I16" s="34">
        <f t="shared" si="2"/>
        <v>124803.95000000001</v>
      </c>
      <c r="J16" s="34">
        <f t="shared" si="2"/>
        <v>125269.70999999999</v>
      </c>
      <c r="K16" s="34">
        <f t="shared" si="2"/>
        <v>131780.1</v>
      </c>
      <c r="L16" s="34">
        <f t="shared" si="2"/>
        <v>114857.78000000001</v>
      </c>
      <c r="M16" s="34">
        <f t="shared" si="2"/>
        <v>97771.07</v>
      </c>
      <c r="N16" s="34">
        <f t="shared" si="2"/>
        <v>102917.75</v>
      </c>
      <c r="O16" s="34">
        <f t="shared" si="2"/>
        <v>1295819.02</v>
      </c>
      <c r="Q16" s="37">
        <f>'[2]WP Schedule E (2019 Bonus)'!$C$13</f>
        <v>281696.75</v>
      </c>
      <c r="R16" s="37">
        <f>'[2]Schedule C 2019 (actuals)'!$C$23</f>
        <v>238292.21077766683</v>
      </c>
      <c r="S16" s="37"/>
      <c r="T16" s="37">
        <f>O16-Q16-R16-S16</f>
        <v>775830.05922233313</v>
      </c>
    </row>
    <row r="17" spans="1:21">
      <c r="S17" s="37"/>
    </row>
    <row r="18" spans="1:21">
      <c r="A18" s="206" t="s">
        <v>54</v>
      </c>
      <c r="B18" s="206" t="s">
        <v>97</v>
      </c>
      <c r="C18" s="220">
        <v>74.459999999999994</v>
      </c>
      <c r="D18" s="220">
        <v>87.58</v>
      </c>
      <c r="E18" s="220">
        <v>257.37</v>
      </c>
      <c r="F18" s="220">
        <v>315.8</v>
      </c>
      <c r="G18" s="220">
        <v>281.52</v>
      </c>
      <c r="H18" s="220">
        <v>339.92</v>
      </c>
      <c r="I18" s="220">
        <v>465.57</v>
      </c>
      <c r="J18" s="220">
        <v>511.91</v>
      </c>
      <c r="K18" s="220">
        <v>551.08000000000004</v>
      </c>
      <c r="L18" s="220">
        <v>498.64</v>
      </c>
      <c r="M18" s="220">
        <v>333.1</v>
      </c>
      <c r="N18" s="220">
        <v>286.70999999999998</v>
      </c>
      <c r="O18" s="172">
        <f>SUM(C18:N18)</f>
        <v>4003.66</v>
      </c>
      <c r="S18" s="37"/>
    </row>
    <row r="19" spans="1:21">
      <c r="A19" s="206" t="s">
        <v>54</v>
      </c>
      <c r="B19" s="206" t="s">
        <v>97</v>
      </c>
      <c r="C19" s="220">
        <v>12317.8</v>
      </c>
      <c r="D19" s="220">
        <v>10595.3</v>
      </c>
      <c r="E19" s="220">
        <v>26984.49</v>
      </c>
      <c r="F19" s="220">
        <v>34304.410000000003</v>
      </c>
      <c r="G19" s="220">
        <v>37244.239999999998</v>
      </c>
      <c r="H19" s="220">
        <v>35120.839999999997</v>
      </c>
      <c r="I19" s="220">
        <v>37514.79</v>
      </c>
      <c r="J19" s="220">
        <v>33825.379999999997</v>
      </c>
      <c r="K19" s="220">
        <v>32382.58</v>
      </c>
      <c r="L19" s="220">
        <v>32145.61</v>
      </c>
      <c r="M19" s="220">
        <v>34487.360000000001</v>
      </c>
      <c r="N19" s="220">
        <v>40774.42</v>
      </c>
      <c r="O19" s="172">
        <f>SUM(C19:N19)</f>
        <v>367697.22</v>
      </c>
      <c r="S19" s="37"/>
    </row>
    <row r="20" spans="1:21">
      <c r="A20" s="206" t="s">
        <v>54</v>
      </c>
      <c r="B20" s="6" t="s">
        <v>97</v>
      </c>
      <c r="C20" s="114">
        <v>1305.05</v>
      </c>
      <c r="D20" s="114">
        <v>887.34</v>
      </c>
      <c r="E20" s="114">
        <v>4331.91</v>
      </c>
      <c r="F20" s="114">
        <v>2991.72</v>
      </c>
      <c r="G20" s="114">
        <v>5158.92</v>
      </c>
      <c r="H20" s="114">
        <v>4604.67</v>
      </c>
      <c r="I20" s="114">
        <v>5167.21</v>
      </c>
      <c r="J20" s="114">
        <v>5548.64</v>
      </c>
      <c r="K20" s="114">
        <v>5484.15</v>
      </c>
      <c r="L20" s="114">
        <v>4914.24</v>
      </c>
      <c r="M20" s="114">
        <v>4216.87</v>
      </c>
      <c r="N20" s="114">
        <v>4166.55</v>
      </c>
      <c r="O20" s="114">
        <f>SUM(C20:N20)</f>
        <v>48777.270000000004</v>
      </c>
      <c r="S20" s="37"/>
    </row>
    <row r="21" spans="1:21">
      <c r="B21" s="31" t="s">
        <v>55</v>
      </c>
      <c r="C21" s="34">
        <f t="shared" ref="C21:O21" si="3">SUM(C18:C20)</f>
        <v>13697.309999999998</v>
      </c>
      <c r="D21" s="34">
        <f t="shared" si="3"/>
        <v>11570.22</v>
      </c>
      <c r="E21" s="34">
        <f t="shared" si="3"/>
        <v>31573.77</v>
      </c>
      <c r="F21" s="34">
        <f t="shared" si="3"/>
        <v>37611.930000000008</v>
      </c>
      <c r="G21" s="34">
        <f t="shared" si="3"/>
        <v>42684.679999999993</v>
      </c>
      <c r="H21" s="34">
        <f t="shared" si="3"/>
        <v>40065.429999999993</v>
      </c>
      <c r="I21" s="34">
        <f t="shared" si="3"/>
        <v>43147.57</v>
      </c>
      <c r="J21" s="34">
        <f t="shared" si="3"/>
        <v>39885.93</v>
      </c>
      <c r="K21" s="34">
        <f t="shared" si="3"/>
        <v>38417.810000000005</v>
      </c>
      <c r="L21" s="34">
        <f t="shared" si="3"/>
        <v>37558.49</v>
      </c>
      <c r="M21" s="34">
        <f t="shared" si="3"/>
        <v>39037.33</v>
      </c>
      <c r="N21" s="34">
        <f t="shared" si="3"/>
        <v>45227.68</v>
      </c>
      <c r="O21" s="34">
        <f t="shared" si="3"/>
        <v>420478.14999999997</v>
      </c>
      <c r="Q21" s="37">
        <f>'[2]WP Schedule E (2019 Bonus)'!$C$14</f>
        <v>7982</v>
      </c>
      <c r="R21" s="37">
        <f>'[2]Schedule C 2019 (actuals)'!$C$24</f>
        <v>-382983.2570825633</v>
      </c>
      <c r="S21" s="37"/>
      <c r="T21" s="37">
        <f>O21-Q21-R21-S21</f>
        <v>795479.40708256327</v>
      </c>
    </row>
    <row r="22" spans="1:21">
      <c r="Q22" s="37"/>
      <c r="R22" s="37"/>
      <c r="S22" s="37"/>
      <c r="T22" s="37"/>
    </row>
    <row r="23" spans="1:21">
      <c r="A23" s="206" t="s">
        <v>98</v>
      </c>
      <c r="B23" s="206" t="s">
        <v>99</v>
      </c>
      <c r="C23" s="220">
        <v>0.31</v>
      </c>
      <c r="D23" s="220">
        <v>46.49</v>
      </c>
      <c r="E23" s="220">
        <v>-9.9</v>
      </c>
      <c r="F23" s="220">
        <v>-9.9</v>
      </c>
      <c r="G23" s="220">
        <v>-6.58</v>
      </c>
      <c r="H23" s="220">
        <v>-14.57</v>
      </c>
      <c r="I23" s="220">
        <v>-19.75</v>
      </c>
      <c r="J23" s="220">
        <v>-1.1499999999999999</v>
      </c>
      <c r="K23" s="220">
        <v>-19.579999999999998</v>
      </c>
      <c r="L23" s="220">
        <v>-34.25</v>
      </c>
      <c r="M23" s="220">
        <v>-20.51</v>
      </c>
      <c r="N23" s="220">
        <v>-21.12</v>
      </c>
      <c r="O23" s="34">
        <f t="shared" ref="O23:O25" si="4">SUM(C23:N23)</f>
        <v>-110.51</v>
      </c>
      <c r="Q23" s="37"/>
      <c r="R23" s="37"/>
      <c r="S23" s="37"/>
      <c r="T23" s="37"/>
    </row>
    <row r="24" spans="1:21">
      <c r="A24" s="206" t="s">
        <v>98</v>
      </c>
      <c r="B24" s="206" t="s">
        <v>99</v>
      </c>
      <c r="C24" s="220">
        <v>93.75</v>
      </c>
      <c r="D24" s="220">
        <v>96.2</v>
      </c>
      <c r="E24" s="220">
        <v>-21.15</v>
      </c>
      <c r="F24" s="220">
        <v>-21.36</v>
      </c>
      <c r="G24" s="220">
        <v>-20.63</v>
      </c>
      <c r="H24" s="220">
        <v>-20.81</v>
      </c>
      <c r="I24" s="220">
        <v>-21.84</v>
      </c>
      <c r="J24" s="220">
        <v>-21.63</v>
      </c>
      <c r="K24" s="220">
        <v>-23.38</v>
      </c>
      <c r="L24" s="220">
        <v>-21.8</v>
      </c>
      <c r="M24" s="220">
        <v>-24.43</v>
      </c>
      <c r="N24" s="220">
        <v>-24.65</v>
      </c>
      <c r="O24" s="34">
        <f t="shared" si="4"/>
        <v>-31.729999999999993</v>
      </c>
      <c r="Q24" s="37"/>
      <c r="R24" s="37"/>
      <c r="S24" s="37"/>
      <c r="T24" s="37"/>
    </row>
    <row r="25" spans="1:21">
      <c r="A25" s="6" t="s">
        <v>98</v>
      </c>
      <c r="B25" s="6" t="s">
        <v>99</v>
      </c>
      <c r="C25" s="114">
        <v>6.76</v>
      </c>
      <c r="D25" s="114">
        <v>6.72</v>
      </c>
      <c r="E25" s="114">
        <v>-1.52</v>
      </c>
      <c r="F25" s="114">
        <v>-1.46</v>
      </c>
      <c r="G25" s="114">
        <v>-1.57</v>
      </c>
      <c r="H25" s="114">
        <v>-1.59</v>
      </c>
      <c r="I25" s="114">
        <v>-1.89</v>
      </c>
      <c r="J25" s="114">
        <v>-1.91</v>
      </c>
      <c r="K25" s="114">
        <v>-1.9</v>
      </c>
      <c r="L25" s="114">
        <v>-2.02</v>
      </c>
      <c r="M25" s="114">
        <v>-1.9</v>
      </c>
      <c r="N25" s="114">
        <v>-1.71</v>
      </c>
      <c r="O25" s="36">
        <f t="shared" si="4"/>
        <v>-3.9899999999999998</v>
      </c>
      <c r="Q25" s="37"/>
      <c r="R25" s="37"/>
      <c r="S25" s="37"/>
      <c r="T25" s="37"/>
    </row>
    <row r="26" spans="1:21">
      <c r="B26" s="135" t="s">
        <v>61</v>
      </c>
      <c r="C26" s="34">
        <f t="shared" ref="C26:O26" si="5">SUM(C23:C25)</f>
        <v>100.82000000000001</v>
      </c>
      <c r="D26" s="34">
        <f t="shared" si="5"/>
        <v>149.41</v>
      </c>
      <c r="E26" s="34">
        <f t="shared" si="5"/>
        <v>-32.57</v>
      </c>
      <c r="F26" s="34">
        <f t="shared" si="5"/>
        <v>-32.72</v>
      </c>
      <c r="G26" s="34">
        <f t="shared" si="5"/>
        <v>-28.78</v>
      </c>
      <c r="H26" s="34">
        <f t="shared" si="5"/>
        <v>-36.97</v>
      </c>
      <c r="I26" s="34">
        <f t="shared" si="5"/>
        <v>-43.480000000000004</v>
      </c>
      <c r="J26" s="34">
        <f t="shared" si="5"/>
        <v>-24.689999999999998</v>
      </c>
      <c r="K26" s="34">
        <f t="shared" si="5"/>
        <v>-44.859999999999992</v>
      </c>
      <c r="L26" s="34">
        <f t="shared" si="5"/>
        <v>-58.07</v>
      </c>
      <c r="M26" s="34">
        <f t="shared" si="5"/>
        <v>-46.839999999999996</v>
      </c>
      <c r="N26" s="34">
        <f t="shared" si="5"/>
        <v>-47.48</v>
      </c>
      <c r="O26" s="34">
        <f t="shared" si="5"/>
        <v>-146.23000000000002</v>
      </c>
      <c r="Q26" s="37">
        <f>'[3]WP Schedule E (2017 Bonus)'!$C$16</f>
        <v>0</v>
      </c>
      <c r="R26" s="37">
        <f>'[2]Schedule C 2019 (actuals)'!$C$25</f>
        <v>-3527.1661572910007</v>
      </c>
      <c r="S26" s="37"/>
      <c r="T26" s="37">
        <f>O26-Q26-R26-S26</f>
        <v>3380.9361572910007</v>
      </c>
    </row>
    <row r="27" spans="1:21">
      <c r="Q27" s="37"/>
      <c r="R27" s="37"/>
      <c r="S27" s="37"/>
      <c r="T27" s="37"/>
    </row>
    <row r="28" spans="1:21">
      <c r="S28" s="37"/>
    </row>
    <row r="29" spans="1:21">
      <c r="B29" s="117" t="s">
        <v>56</v>
      </c>
      <c r="C29" s="216">
        <f t="shared" ref="C29:O29" si="6">C4+C9+C16+C21+C26</f>
        <v>300155.94</v>
      </c>
      <c r="D29" s="216">
        <f t="shared" si="6"/>
        <v>274149.26999999996</v>
      </c>
      <c r="E29" s="216">
        <f t="shared" si="6"/>
        <v>278481.96000000002</v>
      </c>
      <c r="F29" s="216">
        <f t="shared" si="6"/>
        <v>234167.79</v>
      </c>
      <c r="G29" s="216">
        <f t="shared" si="6"/>
        <v>245344.81999999998</v>
      </c>
      <c r="H29" s="216">
        <f t="shared" si="6"/>
        <v>298672.05000000005</v>
      </c>
      <c r="I29" s="216">
        <f t="shared" si="6"/>
        <v>357318.78000000009</v>
      </c>
      <c r="J29" s="216">
        <f t="shared" si="6"/>
        <v>359718.07999999996</v>
      </c>
      <c r="K29" s="216">
        <f t="shared" si="6"/>
        <v>368047.73000000004</v>
      </c>
      <c r="L29" s="216">
        <f t="shared" si="6"/>
        <v>300751.33</v>
      </c>
      <c r="M29" s="216">
        <f t="shared" si="6"/>
        <v>245770.1</v>
      </c>
      <c r="N29" s="216">
        <f t="shared" si="6"/>
        <v>268743.10000000003</v>
      </c>
      <c r="O29" s="216">
        <f t="shared" si="6"/>
        <v>3531320.95</v>
      </c>
      <c r="P29" s="216"/>
      <c r="Q29" s="217">
        <f>Q4+Q9+Q16+Q21+Q26</f>
        <v>615745</v>
      </c>
      <c r="R29" s="218">
        <f>R4+R9+R16+R21+R26</f>
        <v>-303544.55156187719</v>
      </c>
      <c r="S29" s="218"/>
      <c r="T29" s="218">
        <f>T4+T9+T16+T21+T26</f>
        <v>3219120.5015618773</v>
      </c>
      <c r="U29" s="141"/>
    </row>
    <row r="30" spans="1:21" s="214" customFormat="1" ht="15"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115"/>
      <c r="R30" s="215"/>
      <c r="S30" s="215"/>
      <c r="T30" s="17"/>
    </row>
    <row r="31" spans="1:21">
      <c r="Q31" s="221" t="s">
        <v>141</v>
      </c>
      <c r="R31" s="38"/>
      <c r="S31" s="38"/>
      <c r="T31" s="219">
        <f>O29</f>
        <v>3531320.95</v>
      </c>
    </row>
    <row r="33" spans="17:20">
      <c r="Q33" s="133" t="s">
        <v>66</v>
      </c>
      <c r="T33" s="17">
        <f>T29</f>
        <v>3219120.5015618773</v>
      </c>
    </row>
  </sheetData>
  <printOptions horizontalCentered="1"/>
  <pageMargins left="0.75" right="0.75" top="1" bottom="1" header="0.5" footer="0.5"/>
  <pageSetup scale="79" orientation="landscape" r:id="rId1"/>
  <headerFooter alignWithMargins="0">
    <oddHeader>&amp;CNorth Division
Adjusted Energy Efficiency Cost Recovery Factor Filing&amp;R&amp;A</oddHeader>
    <oddFooter>&amp;LSponsored by: Jennifer L. Jackson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y8yNC8yMDIyIDY6NDY6MjcgUE08L0RhdGVUaW1lPjxMYWJlbFN0cmluZz5BRVAgSW50ZXJuYWw8L0xhYmVsU3RyaW5nPjwvaXRlbT48L2xhYmVsSGlzdG9yeT4=</Value>
</WrappedLabelHistory>
</file>

<file path=customXml/itemProps1.xml><?xml version="1.0" encoding="utf-8"?>
<ds:datastoreItem xmlns:ds="http://schemas.openxmlformats.org/officeDocument/2006/customXml" ds:itemID="{AE774BC6-65D7-47B8-8A1C-3C170EB6DF1B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9E0CAA69-3898-41DB-B6F8-E739577930C3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WP Schedule C (Summary)</vt:lpstr>
      <vt:lpstr>WP Schedule C (2021 Costs)</vt:lpstr>
      <vt:lpstr>WP Schedule C (2021 Rev)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dtsoa12</cp:lastModifiedBy>
  <cp:lastPrinted>2021-05-12T20:10:23Z</cp:lastPrinted>
  <dcterms:created xsi:type="dcterms:W3CDTF">2008-04-08T18:47:32Z</dcterms:created>
  <dcterms:modified xsi:type="dcterms:W3CDTF">2022-05-24T19:44:20Z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57b65d3f-714e-4320-9166-04075ab24c39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  <property fmtid="{D5CDD505-2E9C-101B-9397-08002B2CF9AE}" pid="8" name="bjClsUserRVM">
    <vt:lpwstr>[]</vt:lpwstr>
  </property>
  <property fmtid="{D5CDD505-2E9C-101B-9397-08002B2CF9AE}" pid="9" name="bjLabelHistoryID">
    <vt:lpwstr>{9E0CAA69-3898-41DB-B6F8-E739577930C3}</vt:lpwstr>
  </property>
  <property fmtid="{D5CDD505-2E9C-101B-9397-08002B2CF9AE}" pid="10" name="MSIP_Label_69f43042-6bda-44b2-91eb-eca3d3d484f4_SiteId">
    <vt:lpwstr>15f3c881-6b03-4ff6-8559-77bf5177818f</vt:lpwstr>
  </property>
  <property fmtid="{D5CDD505-2E9C-101B-9397-08002B2CF9AE}" pid="11" name="MSIP_Label_69f43042-6bda-44b2-91eb-eca3d3d484f4_Name">
    <vt:lpwstr>AEP Internal</vt:lpwstr>
  </property>
  <property fmtid="{D5CDD505-2E9C-101B-9397-08002B2CF9AE}" pid="12" name="MSIP_Label_69f43042-6bda-44b2-91eb-eca3d3d484f4_Enabled">
    <vt:lpwstr>true</vt:lpwstr>
  </property>
</Properties>
</file>